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06E069C-412A-491D-9F79-1D9E0B72B05F}" xr6:coauthVersionLast="47" xr6:coauthVersionMax="47" xr10:uidLastSave="{00000000-0000-0000-0000-000000000000}"/>
  <bookViews>
    <workbookView xWindow="-113" yWindow="-113" windowWidth="24267" windowHeight="13023" tabRatio="727" xr2:uid="{00000000-000D-0000-FFFF-FFFF00000000}"/>
  </bookViews>
  <sheets>
    <sheet name="問題1" sheetId="4" r:id="rId1"/>
    <sheet name="問題2" sheetId="1" r:id="rId2"/>
    <sheet name="問題3" sheetId="3" r:id="rId3"/>
    <sheet name="問題4" sheetId="5" r:id="rId4"/>
    <sheet name="問題5" sheetId="6" r:id="rId5"/>
    <sheet name="問題6" sheetId="7" r:id="rId6"/>
    <sheet name="問題7" sheetId="8" r:id="rId7"/>
    <sheet name="問題8" sheetId="9" r:id="rId8"/>
    <sheet name="問題9" sheetId="10" r:id="rId9"/>
    <sheet name="問題10" sheetId="11" r:id="rId10"/>
    <sheet name="問題11" sheetId="12" r:id="rId11"/>
  </sheets>
  <definedNames>
    <definedName name="ツアーID">問題3!$B$5:$B$10</definedName>
    <definedName name="ツアー名">問題3!#REF!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2" l="1" a="1"/>
  <c r="E5" i="12" s="1"/>
  <c r="E11" i="12" a="1"/>
  <c r="E11" i="12" s="1"/>
  <c r="E10" i="12" a="1"/>
  <c r="E10" i="12" s="1"/>
  <c r="E9" i="12" a="1"/>
  <c r="E9" i="12"/>
  <c r="E8" i="12" a="1"/>
  <c r="E8" i="12" s="1"/>
  <c r="E7" i="12" a="1"/>
  <c r="E7" i="12" s="1"/>
  <c r="E6" i="12" a="1"/>
  <c r="E6" i="12" s="1"/>
  <c r="G6" i="9" a="1"/>
  <c r="G6" i="9" s="1"/>
  <c r="G7" i="9" a="1"/>
  <c r="G7" i="9"/>
  <c r="G8" i="9" a="1"/>
  <c r="G8" i="9" s="1"/>
  <c r="G9" i="9" a="1"/>
  <c r="G9" i="9" s="1"/>
  <c r="G10" i="9" a="1"/>
  <c r="G10" i="9" s="1"/>
  <c r="G11" i="9" a="1"/>
  <c r="G11" i="9"/>
  <c r="G12" i="9" a="1"/>
  <c r="G12" i="9" s="1"/>
  <c r="G13" i="9" a="1"/>
  <c r="G13" i="9"/>
  <c r="G14" i="9" a="1"/>
  <c r="G14" i="9"/>
  <c r="G5" i="9" a="1"/>
  <c r="G5" i="9" s="1"/>
  <c r="H6" i="8" a="1"/>
  <c r="H6" i="8"/>
  <c r="H7" i="8" a="1"/>
  <c r="H7" i="8" s="1"/>
  <c r="I7" i="8" s="1"/>
  <c r="H8" i="8" a="1"/>
  <c r="H8" i="8"/>
  <c r="I8" i="8" s="1"/>
  <c r="H9" i="8" a="1"/>
  <c r="H9" i="8"/>
  <c r="H10" i="8" a="1"/>
  <c r="H10" i="8"/>
  <c r="I10" i="8" s="1"/>
  <c r="H11" i="8" a="1"/>
  <c r="H11" i="8"/>
  <c r="I11" i="8" s="1"/>
  <c r="H12" i="8" a="1"/>
  <c r="H12" i="8"/>
  <c r="I12" i="8" s="1"/>
  <c r="H13" i="8" a="1"/>
  <c r="H13" i="8"/>
  <c r="I13" i="8" s="1"/>
  <c r="H14" i="8" a="1"/>
  <c r="H14" i="8"/>
  <c r="I14" i="8" s="1"/>
  <c r="I9" i="8"/>
  <c r="H5" i="8" a="1"/>
  <c r="H5" i="8" s="1"/>
  <c r="I5" i="8" s="1"/>
  <c r="I6" i="8"/>
  <c r="J6" i="7" a="1"/>
  <c r="J6" i="7" s="1"/>
  <c r="J7" i="7" a="1"/>
  <c r="J7" i="7"/>
  <c r="J8" i="7" a="1"/>
  <c r="J8" i="7"/>
  <c r="J9" i="7" a="1"/>
  <c r="J9" i="7" s="1"/>
  <c r="J10" i="7" a="1"/>
  <c r="J10" i="7"/>
  <c r="J11" i="7" a="1"/>
  <c r="J11" i="7"/>
  <c r="J12" i="7" a="1"/>
  <c r="J12" i="7" s="1"/>
  <c r="J13" i="7" a="1"/>
  <c r="J13" i="7"/>
  <c r="J14" i="7" a="1"/>
  <c r="J14" i="7"/>
  <c r="J5" i="7" a="1"/>
  <c r="J5" i="7"/>
  <c r="I6" i="7" a="1"/>
  <c r="I6" i="7" s="1"/>
  <c r="I7" i="7" a="1"/>
  <c r="I7" i="7" s="1"/>
  <c r="I8" i="7" a="1"/>
  <c r="I8" i="7"/>
  <c r="I9" i="7" a="1"/>
  <c r="I9" i="7" s="1"/>
  <c r="I10" i="7" a="1"/>
  <c r="I10" i="7" s="1"/>
  <c r="I11" i="7" a="1"/>
  <c r="I11" i="7"/>
  <c r="I12" i="7" a="1"/>
  <c r="I12" i="7"/>
  <c r="I13" i="7" a="1"/>
  <c r="I13" i="7"/>
  <c r="I14" i="7" a="1"/>
  <c r="I14" i="7"/>
  <c r="I5" i="7" a="1"/>
  <c r="I5" i="7"/>
  <c r="G6" i="3" a="1"/>
  <c r="G6" i="3"/>
  <c r="G7" i="3" a="1"/>
  <c r="G7" i="3"/>
  <c r="G8" i="3" a="1"/>
  <c r="G8" i="3"/>
  <c r="G9" i="3" a="1"/>
  <c r="G9" i="3"/>
  <c r="G10" i="3" a="1"/>
  <c r="G10" i="3"/>
  <c r="G11" i="3" a="1"/>
  <c r="G11" i="3"/>
  <c r="G5" i="3" a="1"/>
  <c r="G5" i="3" s="1"/>
  <c r="F6" i="3" a="1"/>
  <c r="F6" i="3" s="1"/>
  <c r="F7" i="3" a="1"/>
  <c r="F7" i="3"/>
  <c r="F8" i="3" a="1"/>
  <c r="F8" i="3"/>
  <c r="F9" i="3" a="1"/>
  <c r="F9" i="3"/>
  <c r="F10" i="3" a="1"/>
  <c r="F10" i="3"/>
  <c r="F11" i="3" a="1"/>
  <c r="F11" i="3"/>
  <c r="F5" i="3" a="1"/>
  <c r="F5" i="3" s="1"/>
  <c r="G6" i="1" a="1"/>
  <c r="G6" i="1" s="1"/>
  <c r="G7" i="1" a="1"/>
  <c r="G7" i="1"/>
  <c r="G8" i="1" a="1"/>
  <c r="G8" i="1"/>
  <c r="G9" i="1" a="1"/>
  <c r="G9" i="1"/>
  <c r="G10" i="1" a="1"/>
  <c r="G10" i="1"/>
  <c r="G11" i="1" a="1"/>
  <c r="G11" i="1"/>
  <c r="G12" i="1" a="1"/>
  <c r="G12" i="1"/>
  <c r="G13" i="1" a="1"/>
  <c r="G13" i="1"/>
  <c r="G14" i="1" a="1"/>
  <c r="G14" i="1"/>
  <c r="G5" i="1" a="1"/>
  <c r="G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/>
  <c r="F13" i="1" a="1"/>
  <c r="F13" i="1"/>
  <c r="F14" i="1" a="1"/>
  <c r="F14" i="1" s="1"/>
  <c r="F5" i="1" a="1"/>
  <c r="F5" i="1" s="1"/>
  <c r="G6" i="10"/>
  <c r="G7" i="10"/>
  <c r="G8" i="10"/>
  <c r="G9" i="10"/>
  <c r="G10" i="10"/>
  <c r="G11" i="10"/>
  <c r="G12" i="10"/>
  <c r="G13" i="10"/>
  <c r="G14" i="10"/>
  <c r="G5" i="10"/>
  <c r="I8" i="6"/>
  <c r="I7" i="6"/>
  <c r="I6" i="6"/>
  <c r="I9" i="6"/>
  <c r="I5" i="6"/>
  <c r="G14" i="11"/>
  <c r="G13" i="11"/>
  <c r="G12" i="11"/>
  <c r="G11" i="11"/>
  <c r="G10" i="11"/>
  <c r="G9" i="11"/>
  <c r="G8" i="11"/>
  <c r="G7" i="11"/>
  <c r="G6" i="11"/>
  <c r="G5" i="11"/>
  <c r="H14" i="7"/>
  <c r="H13" i="7"/>
  <c r="H12" i="7"/>
  <c r="H11" i="7"/>
  <c r="H10" i="7"/>
  <c r="H9" i="7"/>
  <c r="H8" i="7"/>
  <c r="H7" i="7"/>
  <c r="H6" i="7"/>
  <c r="H5" i="7"/>
  <c r="H9" i="6"/>
  <c r="H8" i="6"/>
  <c r="H7" i="6"/>
  <c r="H6" i="6"/>
  <c r="H5" i="6"/>
  <c r="E11" i="5"/>
  <c r="F11" i="5" s="1"/>
  <c r="E10" i="5"/>
  <c r="F10" i="5" s="1"/>
  <c r="E9" i="5"/>
  <c r="F9" i="5" s="1"/>
  <c r="E8" i="5"/>
  <c r="F8" i="5" s="1"/>
  <c r="E7" i="5"/>
  <c r="F7" i="5" s="1"/>
  <c r="E6" i="5"/>
  <c r="F6" i="5" s="1"/>
  <c r="E5" i="5"/>
  <c r="F5" i="5" s="1"/>
  <c r="H11" i="3"/>
  <c r="E11" i="3"/>
  <c r="H10" i="3"/>
  <c r="E10" i="3"/>
  <c r="H9" i="3"/>
  <c r="E9" i="3"/>
  <c r="H8" i="3"/>
  <c r="E8" i="3"/>
  <c r="H7" i="3"/>
  <c r="E7" i="3"/>
  <c r="H6" i="3"/>
  <c r="E6" i="3"/>
  <c r="H5" i="3"/>
  <c r="E5" i="3"/>
  <c r="F11" i="4"/>
  <c r="G11" i="4" s="1"/>
  <c r="D11" i="4"/>
  <c r="G10" i="4"/>
  <c r="F10" i="4"/>
  <c r="D10" i="4"/>
  <c r="F9" i="4"/>
  <c r="G9" i="4" s="1"/>
  <c r="D9" i="4"/>
  <c r="F8" i="4"/>
  <c r="G8" i="4" s="1"/>
  <c r="D8" i="4"/>
  <c r="F7" i="4"/>
  <c r="G7" i="4" s="1"/>
  <c r="D7" i="4"/>
  <c r="G6" i="4"/>
  <c r="F6" i="4"/>
  <c r="D6" i="4"/>
  <c r="F5" i="4"/>
  <c r="G5" i="4" s="1"/>
  <c r="D5" i="4"/>
  <c r="D14" i="1"/>
  <c r="D10" i="1"/>
  <c r="D6" i="1"/>
  <c r="D12" i="1"/>
  <c r="D5" i="1"/>
  <c r="D14" i="7"/>
  <c r="D13" i="7"/>
  <c r="D12" i="7"/>
  <c r="D11" i="7"/>
  <c r="D10" i="7"/>
  <c r="D9" i="7"/>
  <c r="D8" i="7"/>
  <c r="D7" i="7"/>
  <c r="D6" i="7"/>
  <c r="D5" i="7"/>
  <c r="D11" i="1"/>
  <c r="D7" i="1"/>
  <c r="D8" i="1"/>
  <c r="D13" i="1"/>
  <c r="D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<sst xmlns="http://schemas.openxmlformats.org/spreadsheetml/2006/main" count="306" uniqueCount="105">
  <si>
    <t>支店名</t>
    <rPh sb="0" eb="3">
      <t>シテンメイ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</si>
  <si>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</si>
  <si>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</si>
  <si>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</si>
  <si>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</si>
  <si>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</si>
  <si>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4月</t>
    <rPh sb="1" eb="2">
      <t>ガツ</t>
    </rPh>
    <phoneticPr fontId="6"/>
  </si>
  <si>
    <t>5月</t>
  </si>
  <si>
    <t>6月</t>
  </si>
  <si>
    <t>7月</t>
  </si>
  <si>
    <t>A002</t>
  </si>
  <si>
    <t>A003</t>
  </si>
  <si>
    <t>C002</t>
  </si>
  <si>
    <t>C003</t>
  </si>
  <si>
    <t>生徒名</t>
  </si>
  <si>
    <t>個人合計</t>
  </si>
  <si>
    <t>生徒Ａ</t>
  </si>
  <si>
    <t>男</t>
  </si>
  <si>
    <t>生徒Ｂ</t>
  </si>
  <si>
    <t>女</t>
  </si>
  <si>
    <t>生徒Ｃ</t>
  </si>
  <si>
    <t>生徒Ｄ</t>
  </si>
  <si>
    <t>生徒Ｅ</t>
  </si>
  <si>
    <t>生徒Ｆ</t>
  </si>
  <si>
    <t>生徒Ｇ</t>
  </si>
  <si>
    <t>数学</t>
    <rPh sb="0" eb="2">
      <t>スウガク</t>
    </rPh>
    <phoneticPr fontId="3"/>
  </si>
  <si>
    <t>英語</t>
    <rPh sb="0" eb="2">
      <t>エイゴ</t>
    </rPh>
    <phoneticPr fontId="3"/>
  </si>
  <si>
    <t>出欠</t>
    <rPh sb="0" eb="2">
      <t>シュッケツ</t>
    </rPh>
    <phoneticPr fontId="3"/>
  </si>
  <si>
    <t>性別コード</t>
    <phoneticPr fontId="3"/>
  </si>
  <si>
    <t>性別</t>
    <rPh sb="0" eb="2">
      <t>セイベツ</t>
    </rPh>
    <phoneticPr fontId="3"/>
  </si>
  <si>
    <t>ID</t>
    <phoneticPr fontId="4"/>
  </si>
  <si>
    <t>氏名</t>
    <rPh sb="0" eb="2">
      <t>シメイ</t>
    </rPh>
    <phoneticPr fontId="4"/>
  </si>
  <si>
    <t>かな</t>
    <phoneticPr fontId="4"/>
  </si>
  <si>
    <t>利用回数</t>
    <rPh sb="0" eb="2">
      <t>リヨウ</t>
    </rPh>
    <rPh sb="2" eb="4">
      <t>カイスウ</t>
    </rPh>
    <phoneticPr fontId="4"/>
  </si>
  <si>
    <t>クラス</t>
    <phoneticPr fontId="4"/>
  </si>
  <si>
    <t>クーポン</t>
    <phoneticPr fontId="4"/>
  </si>
  <si>
    <t>A001</t>
    <phoneticPr fontId="4"/>
  </si>
  <si>
    <t>鈴木</t>
    <rPh sb="0" eb="2">
      <t>スズキ</t>
    </rPh>
    <phoneticPr fontId="4"/>
  </si>
  <si>
    <t>山口</t>
    <rPh sb="0" eb="2">
      <t>ヤマグチ</t>
    </rPh>
    <phoneticPr fontId="4"/>
  </si>
  <si>
    <t>高田</t>
    <rPh sb="0" eb="2">
      <t>タカダ</t>
    </rPh>
    <phoneticPr fontId="4"/>
  </si>
  <si>
    <t>B002</t>
    <phoneticPr fontId="4"/>
  </si>
  <si>
    <t>山田</t>
    <rPh sb="0" eb="2">
      <t>ヤマダ</t>
    </rPh>
    <phoneticPr fontId="4"/>
  </si>
  <si>
    <t>B003</t>
  </si>
  <si>
    <t>山本</t>
    <rPh sb="0" eb="2">
      <t>ヤマモト</t>
    </rPh>
    <phoneticPr fontId="4"/>
  </si>
  <si>
    <t>B004</t>
  </si>
  <si>
    <t>野村</t>
    <rPh sb="0" eb="2">
      <t>ノムラ</t>
    </rPh>
    <phoneticPr fontId="4"/>
  </si>
  <si>
    <t>B005</t>
  </si>
  <si>
    <t>高木</t>
    <rPh sb="0" eb="2">
      <t>タカギ</t>
    </rPh>
    <phoneticPr fontId="4"/>
  </si>
  <si>
    <t>谷口</t>
    <rPh sb="0" eb="2">
      <t>タニグチ</t>
    </rPh>
    <phoneticPr fontId="4"/>
  </si>
  <si>
    <t>木村</t>
    <rPh sb="0" eb="2">
      <t>キムラ</t>
    </rPh>
    <phoneticPr fontId="4"/>
  </si>
  <si>
    <t>C004</t>
  </si>
  <si>
    <t>青木</t>
    <rPh sb="0" eb="2">
      <t>アオキ</t>
    </rPh>
    <phoneticPr fontId="4"/>
  </si>
  <si>
    <t>数学評価</t>
    <rPh sb="0" eb="2">
      <t>スウガク</t>
    </rPh>
    <rPh sb="2" eb="4">
      <t>ヒョウカ</t>
    </rPh>
    <phoneticPr fontId="3"/>
  </si>
  <si>
    <t>英語評価</t>
    <rPh sb="0" eb="2">
      <t>エイゴ</t>
    </rPh>
    <rPh sb="2" eb="4">
      <t>ヒョウカ</t>
    </rPh>
    <phoneticPr fontId="3"/>
  </si>
  <si>
    <t>総合評価</t>
    <rPh sb="0" eb="4">
      <t>ソウゴウヒョウカ</t>
    </rPh>
    <phoneticPr fontId="3"/>
  </si>
  <si>
    <t>評価</t>
    <rPh sb="0" eb="2">
      <t>ヒョウカ</t>
    </rPh>
    <phoneticPr fontId="3"/>
  </si>
  <si>
    <t>点数</t>
    <rPh sb="0" eb="2">
      <t>テンスウ</t>
    </rPh>
    <phoneticPr fontId="3"/>
  </si>
  <si>
    <t>80点以上</t>
    <rPh sb="2" eb="3">
      <t>テン</t>
    </rPh>
    <rPh sb="3" eb="5">
      <t>イジョウ</t>
    </rPh>
    <phoneticPr fontId="3"/>
  </si>
  <si>
    <t>70～79点</t>
    <rPh sb="5" eb="6">
      <t>テン</t>
    </rPh>
    <phoneticPr fontId="3"/>
  </si>
  <si>
    <t>60～69点</t>
    <rPh sb="5" eb="6">
      <t>テン</t>
    </rPh>
    <phoneticPr fontId="3"/>
  </si>
  <si>
    <t>60点未満</t>
    <rPh sb="2" eb="3">
      <t>テン</t>
    </rPh>
    <rPh sb="3" eb="5">
      <t>ミマン</t>
    </rPh>
    <phoneticPr fontId="3"/>
  </si>
  <si>
    <t>優</t>
    <rPh sb="0" eb="1">
      <t>ユウ</t>
    </rPh>
    <phoneticPr fontId="3"/>
  </si>
  <si>
    <t>良</t>
    <rPh sb="0" eb="1">
      <t>リョウ</t>
    </rPh>
    <phoneticPr fontId="3"/>
  </si>
  <si>
    <t>可</t>
    <rPh sb="0" eb="1">
      <t>カ</t>
    </rPh>
    <phoneticPr fontId="3"/>
  </si>
  <si>
    <t>不可</t>
    <rPh sb="0" eb="2">
      <t>フカ</t>
    </rPh>
    <phoneticPr fontId="3"/>
  </si>
  <si>
    <t>評価基準</t>
    <rPh sb="0" eb="2">
      <t>ヒョウカ</t>
    </rPh>
    <rPh sb="2" eb="4">
      <t>キジュン</t>
    </rPh>
    <phoneticPr fontId="3"/>
  </si>
  <si>
    <t>備考</t>
    <rPh sb="0" eb="2">
      <t>ビコウ</t>
    </rPh>
    <phoneticPr fontId="3"/>
  </si>
  <si>
    <t>月目標</t>
    <rPh sb="0" eb="1">
      <t>ツキ</t>
    </rPh>
    <rPh sb="1" eb="3">
      <t>モクヒョウ</t>
    </rPh>
    <phoneticPr fontId="3"/>
  </si>
  <si>
    <t>目標達成</t>
    <rPh sb="0" eb="2">
      <t>モクヒョウ</t>
    </rPh>
    <rPh sb="2" eb="4">
      <t>タッセイ</t>
    </rPh>
    <phoneticPr fontId="3"/>
  </si>
  <si>
    <t>次期月目標</t>
    <rPh sb="0" eb="2">
      <t>ジキ</t>
    </rPh>
    <rPh sb="2" eb="3">
      <t>ツキ</t>
    </rPh>
    <rPh sb="3" eb="5">
      <t>モクヒョウ</t>
    </rPh>
    <phoneticPr fontId="3"/>
  </si>
  <si>
    <t>東京都</t>
    <rPh sb="0" eb="3">
      <t>トウキョウト</t>
    </rPh>
    <phoneticPr fontId="3"/>
  </si>
  <si>
    <t>千葉県</t>
    <rPh sb="0" eb="2">
      <t>チバ</t>
    </rPh>
    <rPh sb="2" eb="3">
      <t>ケン</t>
    </rPh>
    <phoneticPr fontId="3"/>
  </si>
  <si>
    <t>神奈川県</t>
    <rPh sb="0" eb="4">
      <t>カナガワケン</t>
    </rPh>
    <phoneticPr fontId="3"/>
  </si>
  <si>
    <t>性別</t>
    <rPh sb="0" eb="2">
      <t>セイベツ</t>
    </rPh>
    <phoneticPr fontId="4"/>
  </si>
  <si>
    <t>会員ID</t>
    <rPh sb="0" eb="2">
      <t>カイイン</t>
    </rPh>
    <phoneticPr fontId="4"/>
  </si>
  <si>
    <t>A004</t>
  </si>
  <si>
    <t>A005</t>
  </si>
  <si>
    <t>A006</t>
  </si>
  <si>
    <t>No.</t>
    <phoneticPr fontId="4"/>
  </si>
  <si>
    <t>優待</t>
    <rPh sb="0" eb="2">
      <t>ユウタイ</t>
    </rPh>
    <phoneticPr fontId="3"/>
  </si>
  <si>
    <t>学年</t>
    <rPh sb="0" eb="2">
      <t>ガクネン</t>
    </rPh>
    <phoneticPr fontId="3"/>
  </si>
  <si>
    <t>部活</t>
    <rPh sb="0" eb="2">
      <t>ブカツ</t>
    </rPh>
    <phoneticPr fontId="4"/>
  </si>
  <si>
    <t>サッカー</t>
    <phoneticPr fontId="4"/>
  </si>
  <si>
    <t>バレー</t>
    <phoneticPr fontId="3"/>
  </si>
  <si>
    <t>野球</t>
    <rPh sb="0" eb="2">
      <t>ヤキュウ</t>
    </rPh>
    <phoneticPr fontId="3"/>
  </si>
  <si>
    <t>柔道</t>
    <rPh sb="0" eb="2">
      <t>ジュウドウ</t>
    </rPh>
    <phoneticPr fontId="3"/>
  </si>
  <si>
    <t>水泳</t>
    <rPh sb="0" eb="2">
      <t>スイエイ</t>
    </rPh>
    <phoneticPr fontId="3"/>
  </si>
  <si>
    <t>解答</t>
    <rPh sb="0" eb="2">
      <t>カイトウ</t>
    </rPh>
    <phoneticPr fontId="3"/>
  </si>
  <si>
    <t>住所</t>
    <rPh sb="0" eb="2">
      <t>ジュウショ</t>
    </rPh>
    <phoneticPr fontId="3"/>
  </si>
  <si>
    <t>前期
利用数</t>
    <rPh sb="0" eb="2">
      <t>ゼンキ</t>
    </rPh>
    <rPh sb="3" eb="5">
      <t>リヨウ</t>
    </rPh>
    <rPh sb="5" eb="6">
      <t>カズ</t>
    </rPh>
    <phoneticPr fontId="3"/>
  </si>
  <si>
    <t>後期
利用数</t>
    <rPh sb="0" eb="2">
      <t>コウキ</t>
    </rPh>
    <rPh sb="3" eb="5">
      <t>リヨウ</t>
    </rPh>
    <rPh sb="5" eb="6">
      <t>カズ</t>
    </rPh>
    <phoneticPr fontId="3"/>
  </si>
  <si>
    <t>年間
利用数</t>
    <rPh sb="0" eb="2">
      <t>ネンカン</t>
    </rPh>
    <rPh sb="3" eb="5">
      <t>リヨウ</t>
    </rPh>
    <rPh sb="5" eb="6">
      <t>カズ</t>
    </rPh>
    <phoneticPr fontId="4"/>
  </si>
  <si>
    <t>数学(点)</t>
    <rPh sb="0" eb="2">
      <t>スウガク</t>
    </rPh>
    <rPh sb="3" eb="4">
      <t>テン</t>
    </rPh>
    <phoneticPr fontId="3"/>
  </si>
  <si>
    <t>(単位：点)</t>
    <rPh sb="1" eb="3">
      <t>タンイ</t>
    </rPh>
    <rPh sb="4" eb="5">
      <t>テン</t>
    </rPh>
    <phoneticPr fontId="3"/>
  </si>
  <si>
    <t>(単位：万円)</t>
    <rPh sb="1" eb="3">
      <t>タンイ</t>
    </rPh>
    <rPh sb="4" eb="6">
      <t>マンエン</t>
    </rPh>
    <phoneticPr fontId="3"/>
  </si>
  <si>
    <t>(単位：回)</t>
    <rPh sb="4" eb="5">
      <t>カイ</t>
    </rPh>
    <phoneticPr fontId="3"/>
  </si>
  <si>
    <t>備考(コース)</t>
    <rPh sb="0" eb="2">
      <t>ビコウ</t>
    </rPh>
    <phoneticPr fontId="4"/>
  </si>
  <si>
    <t>購入金額
(円)</t>
    <rPh sb="0" eb="2">
      <t>コウニュウ</t>
    </rPh>
    <rPh sb="2" eb="4">
      <t>キンガク</t>
    </rPh>
    <rPh sb="6" eb="7">
      <t>エン</t>
    </rPh>
    <phoneticPr fontId="3"/>
  </si>
  <si>
    <t>配送料
(円)</t>
    <rPh sb="0" eb="2">
      <t>ハイソウ</t>
    </rPh>
    <rPh sb="2" eb="3">
      <t>リョウ</t>
    </rPh>
    <phoneticPr fontId="4"/>
  </si>
  <si>
    <t>総支払金額
(円)</t>
    <rPh sb="0" eb="1">
      <t>ソウ</t>
    </rPh>
    <rPh sb="1" eb="3">
      <t>シハライ</t>
    </rPh>
    <rPh sb="3" eb="5">
      <t>キンガク</t>
    </rPh>
    <phoneticPr fontId="4"/>
  </si>
  <si>
    <t>年齢(歳)</t>
    <rPh sb="0" eb="2">
      <t>ネンレイ</t>
    </rPh>
    <rPh sb="3" eb="4">
      <t>サイ</t>
    </rPh>
    <phoneticPr fontId="4"/>
  </si>
  <si>
    <t>生徒Ｆ</t>
    <phoneticPr fontId="3"/>
  </si>
  <si>
    <t>50m走タイム</t>
    <rPh sb="3" eb="4">
      <t>ハシ</t>
    </rPh>
    <phoneticPr fontId="3"/>
  </si>
  <si>
    <t>順位</t>
    <rPh sb="0" eb="2">
      <t>ジュンイ</t>
    </rPh>
    <phoneticPr fontId="3"/>
  </si>
  <si>
    <t>メダル授与</t>
    <rPh sb="3" eb="5">
      <t>ジュヨ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</si>
</sst>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38" fontId="5" fillId="0" borderId="5" xfId="1" applyFont="1" applyFill="1" applyBorder="1" applyAlignment="1"/>
    <xf numFmtId="38" fontId="5" fillId="0" borderId="6" xfId="1" applyFont="1" applyFill="1" applyBorder="1" applyAlignment="1"/>
    <xf numFmtId="38" fontId="5" fillId="0" borderId="8" xfId="1" applyFont="1" applyFill="1" applyBorder="1" applyAlignment="1"/>
    <xf numFmtId="38" fontId="5" fillId="0" borderId="1" xfId="1" applyFont="1" applyFill="1" applyBorder="1" applyAlignment="1"/>
    <xf numFmtId="38" fontId="5" fillId="0" borderId="9" xfId="1" applyFont="1" applyFill="1" applyBorder="1" applyAlignment="1"/>
    <xf numFmtId="38" fontId="5" fillId="0" borderId="10" xfId="1" applyFont="1" applyFill="1" applyBorder="1" applyAlignment="1"/>
    <xf numFmtId="0" fontId="5" fillId="0" borderId="0" xfId="0" applyFont="1" applyBorder="1" applyAlignment="1">
      <alignment horizontal="center" vertical="center" wrapText="1"/>
    </xf>
    <xf numFmtId="38" fontId="5" fillId="0" borderId="0" xfId="1" applyFont="1" applyFill="1" applyBorder="1" applyAlignment="1"/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6" xfId="0" applyBorder="1">
      <alignment vertical="center"/>
    </xf>
    <xf numFmtId="38" fontId="5" fillId="0" borderId="18" xfId="1" applyFont="1" applyFill="1" applyBorder="1" applyAlignment="1"/>
    <xf numFmtId="38" fontId="5" fillId="0" borderId="19" xfId="1" applyFont="1" applyFill="1" applyBorder="1" applyAlignment="1"/>
    <xf numFmtId="38" fontId="5" fillId="0" borderId="13" xfId="1" applyFont="1" applyFill="1" applyBorder="1" applyAlignment="1"/>
    <xf numFmtId="38" fontId="5" fillId="0" borderId="21" xfId="1" applyFont="1" applyFill="1" applyBorder="1" applyAlignment="1"/>
    <xf numFmtId="38" fontId="5" fillId="0" borderId="22" xfId="1" applyFont="1" applyFill="1" applyBorder="1" applyAlignment="1"/>
    <xf numFmtId="38" fontId="5" fillId="0" borderId="16" xfId="1" applyFont="1" applyFill="1" applyBorder="1" applyAlignment="1"/>
    <xf numFmtId="0" fontId="2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19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2" borderId="19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6" xfId="0" applyFill="1" applyBorder="1">
      <alignment vertical="center"/>
    </xf>
    <xf numFmtId="0" fontId="5" fillId="0" borderId="2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22" xfId="0" applyFont="1" applyBorder="1">
      <alignment vertical="center"/>
    </xf>
    <xf numFmtId="0" fontId="5" fillId="2" borderId="19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22" xfId="0" applyFont="1" applyFill="1" applyBorder="1">
      <alignment vertical="center"/>
    </xf>
    <xf numFmtId="0" fontId="5" fillId="2" borderId="16" xfId="0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38" fontId="0" fillId="2" borderId="9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16" xfId="1" applyFont="1" applyFill="1" applyBorder="1">
      <alignment vertical="center"/>
    </xf>
    <xf numFmtId="38" fontId="0" fillId="0" borderId="19" xfId="1" applyFont="1" applyBorder="1">
      <alignment vertical="center"/>
    </xf>
    <xf numFmtId="38" fontId="5" fillId="2" borderId="19" xfId="1" applyFont="1" applyFill="1" applyBorder="1">
      <alignment vertical="center"/>
    </xf>
    <xf numFmtId="38" fontId="5" fillId="2" borderId="13" xfId="1" applyFont="1" applyFill="1" applyBorder="1">
      <alignment vertical="center"/>
    </xf>
    <xf numFmtId="38" fontId="0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38" fontId="5" fillId="2" borderId="10" xfId="1" applyFont="1" applyFill="1" applyBorder="1">
      <alignment vertical="center"/>
    </xf>
    <xf numFmtId="38" fontId="0" fillId="0" borderId="22" xfId="1" applyFont="1" applyBorder="1">
      <alignment vertical="center"/>
    </xf>
    <xf numFmtId="38" fontId="5" fillId="2" borderId="22" xfId="1" applyFont="1" applyFill="1" applyBorder="1">
      <alignment vertical="center"/>
    </xf>
    <xf numFmtId="38" fontId="5" fillId="2" borderId="16" xfId="1" applyFont="1" applyFill="1" applyBorder="1">
      <alignment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2" xfId="0" applyNumberForma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tabSelected="1" zoomScaleNormal="100" workbookViewId="0"/>
  </sheetViews>
  <sheetFormatPr defaultRowHeight="13.8" x14ac:dyDescent="0.2"/>
  <cols>
    <col min="1" max="1" width="3.6640625" customWidth="1"/>
    <col min="2" max="7" width="12.6640625" customWidth="1"/>
  </cols>
  <sheetData>
    <row r="2" spans="2:8" x14ac:dyDescent="0.2">
      <c r="B2" s="76" t="s">
        <v>87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20" t="s">
        <v>14</v>
      </c>
      <c r="C4" s="21" t="s">
        <v>28</v>
      </c>
      <c r="D4" s="21" t="s">
        <v>29</v>
      </c>
      <c r="E4" s="21" t="s">
        <v>92</v>
      </c>
      <c r="F4" s="21" t="s">
        <v>27</v>
      </c>
      <c r="G4" s="22" t="s">
        <v>55</v>
      </c>
    </row>
    <row r="5" spans="2:8" ht="20.2" customHeight="1" x14ac:dyDescent="0.2">
      <c r="B5" s="23" t="s">
        <v>16</v>
      </c>
      <c r="C5" s="24">
        <v>1</v>
      </c>
      <c r="D5" s="29" t="str">
        <f t="shared" ref="D5:D11" si="0">IF(C5=1,"男","女")</f>
        <v>男</v>
      </c>
      <c r="E5" s="24"/>
      <c r="F5" s="29" t="str">
        <f t="shared" ref="F5:F11" si="1">IF(E5="","欠席","")</f>
        <v>欠席</v>
      </c>
      <c r="G5" s="32" t="str">
        <f t="shared" ref="G5:G11" si="2">IF(F5="欠席",IF(C5=1,"追試　PM","追試　AM"),IF(E5&lt;70,"再試",""))</f>
        <v>追試　PM</v>
      </c>
    </row>
    <row r="6" spans="2:8" ht="20.2" customHeight="1" x14ac:dyDescent="0.2">
      <c r="B6" s="26" t="s">
        <v>18</v>
      </c>
      <c r="C6" s="9" ph="1">
        <v>2</v>
      </c>
      <c r="D6" s="30" t="str">
        <f t="shared" si="0"/>
        <v>女</v>
      </c>
      <c r="E6" s="9">
        <v>91</v>
      </c>
      <c r="F6" s="30" t="str">
        <f t="shared" si="1"/>
        <v/>
      </c>
      <c r="G6" s="33" t="str">
        <f t="shared" si="2"/>
        <v/>
      </c>
      <c r="H6" ph="1"/>
    </row>
    <row r="7" spans="2:8" ht="20.2" customHeight="1" x14ac:dyDescent="0.2">
      <c r="B7" s="26" t="s">
        <v>20</v>
      </c>
      <c r="C7" s="9" ph="1">
        <v>1</v>
      </c>
      <c r="D7" s="30" t="str">
        <f t="shared" si="0"/>
        <v>男</v>
      </c>
      <c r="E7" s="9">
        <v>68</v>
      </c>
      <c r="F7" s="30" t="str">
        <f t="shared" si="1"/>
        <v/>
      </c>
      <c r="G7" s="33" t="str">
        <f t="shared" si="2"/>
        <v>再試</v>
      </c>
      <c r="H7" ph="1"/>
    </row>
    <row r="8" spans="2:8" ht="20.2" customHeight="1" x14ac:dyDescent="0.2">
      <c r="B8" s="26" t="s">
        <v>21</v>
      </c>
      <c r="C8" s="9" ph="1">
        <v>1</v>
      </c>
      <c r="D8" s="30" t="str">
        <f t="shared" si="0"/>
        <v>男</v>
      </c>
      <c r="E8" s="9">
        <v>49</v>
      </c>
      <c r="F8" s="30" t="str">
        <f t="shared" si="1"/>
        <v/>
      </c>
      <c r="G8" s="33" t="str">
        <f t="shared" si="2"/>
        <v>再試</v>
      </c>
      <c r="H8" ph="1"/>
    </row>
    <row r="9" spans="2:8" ht="20.2" customHeight="1" x14ac:dyDescent="0.2">
      <c r="B9" s="26" t="s">
        <v>22</v>
      </c>
      <c r="C9" s="9" ph="1">
        <v>2</v>
      </c>
      <c r="D9" s="30" t="str">
        <f t="shared" si="0"/>
        <v>女</v>
      </c>
      <c r="E9" s="9">
        <v>79</v>
      </c>
      <c r="F9" s="30" t="str">
        <f t="shared" si="1"/>
        <v/>
      </c>
      <c r="G9" s="33" t="str">
        <f t="shared" si="2"/>
        <v/>
      </c>
      <c r="H9" ph="1"/>
    </row>
    <row r="10" spans="2:8" ht="20.2" customHeight="1" x14ac:dyDescent="0.2">
      <c r="B10" s="26" t="s">
        <v>23</v>
      </c>
      <c r="C10" s="9" ph="1">
        <v>2</v>
      </c>
      <c r="D10" s="30" t="str">
        <f t="shared" si="0"/>
        <v>女</v>
      </c>
      <c r="E10" s="9"/>
      <c r="F10" s="30" t="str">
        <f t="shared" si="1"/>
        <v>欠席</v>
      </c>
      <c r="G10" s="33" t="str">
        <f t="shared" si="2"/>
        <v>追試　AM</v>
      </c>
      <c r="H10" ph="1"/>
    </row>
    <row r="11" spans="2:8" ht="20.2" customHeight="1" thickBot="1" x14ac:dyDescent="0.25">
      <c r="B11" s="27" t="s">
        <v>24</v>
      </c>
      <c r="C11" s="28" ph="1">
        <v>2</v>
      </c>
      <c r="D11" s="31" t="str">
        <f t="shared" si="0"/>
        <v>女</v>
      </c>
      <c r="E11" s="28">
        <v>69</v>
      </c>
      <c r="F11" s="31" t="str">
        <f t="shared" si="1"/>
        <v/>
      </c>
      <c r="G11" s="34" t="str">
        <f t="shared" si="2"/>
        <v>再試</v>
      </c>
    </row>
    <row r="16" spans="2:8" ht="13.5" customHeight="1" x14ac:dyDescent="0.2"/>
    <row r="17" spans="2:8" ht="13.5" customHeight="1" x14ac:dyDescent="0.2">
      <c r="B17" ph="1"/>
      <c r="C17" ph="1"/>
    </row>
    <row r="18" spans="2:8" ht="13.5" customHeight="1" x14ac:dyDescent="0.2">
      <c r="B18" ph="1"/>
      <c r="C18" ph="1"/>
    </row>
    <row r="19" spans="2:8" ht="13.5" customHeight="1" x14ac:dyDescent="0.2">
      <c r="B19" ph="1"/>
      <c r="C19" ph="1"/>
    </row>
    <row r="20" spans="2:8" ht="13.5" customHeight="1" x14ac:dyDescent="0.2">
      <c r="B20" ph="1"/>
      <c r="C20" ph="1"/>
      <c r="H20" ph="1"/>
    </row>
    <row r="21" spans="2:8" ht="13.5" customHeight="1" x14ac:dyDescent="0.2">
      <c r="B21" ph="1"/>
      <c r="C21" ph="1"/>
      <c r="H21" ph="1"/>
    </row>
    <row r="22" spans="2:8" ht="13.5" customHeight="1" x14ac:dyDescent="0.2">
      <c r="B22" ph="1"/>
      <c r="C22" ph="1"/>
      <c r="H22" ph="1"/>
    </row>
    <row r="23" spans="2:8" ht="13.5" customHeight="1" x14ac:dyDescent="0.2">
      <c r="B23" ph="1"/>
      <c r="C23" ph="1"/>
      <c r="D23" ph="1"/>
      <c r="F23" ph="1"/>
      <c r="H23" ph="1"/>
    </row>
    <row r="24" spans="2:8" ht="13.5" customHeight="1" x14ac:dyDescent="0.2">
      <c r="B24" ph="1"/>
      <c r="C24" ph="1"/>
      <c r="D24" ph="1"/>
      <c r="F24" ph="1"/>
      <c r="H24" ph="1"/>
    </row>
    <row r="25" spans="2:8" ht="13.5" customHeight="1" x14ac:dyDescent="0.2">
      <c r="B25" ph="1"/>
      <c r="C25" ph="1"/>
      <c r="D25" ph="1"/>
    </row>
    <row r="26" spans="2:8" ht="13.5" customHeight="1" x14ac:dyDescent="0.2"/>
    <row r="27" spans="2:8" ht="13.5" customHeight="1" x14ac:dyDescent="0.2">
      <c r="F27" ph="1"/>
      <c r="H27" ph="1"/>
    </row>
    <row r="28" spans="2:8" ht="13.5" customHeight="1" x14ac:dyDescent="0.2">
      <c r="F28" ph="1"/>
      <c r="H28" ph="1"/>
    </row>
    <row r="29" spans="2:8" ht="13.5" customHeight="1" x14ac:dyDescent="0.2">
      <c r="F29" ph="1"/>
      <c r="H29" ph="1"/>
    </row>
    <row r="30" spans="2:8" ht="13.5" customHeight="1" x14ac:dyDescent="0.2"/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4"/>
  <sheetViews>
    <sheetView workbookViewId="0"/>
  </sheetViews>
  <sheetFormatPr defaultRowHeight="13.8" x14ac:dyDescent="0.2"/>
  <cols>
    <col min="1" max="1" width="3.6640625" customWidth="1"/>
    <col min="7" max="7" width="16.21875" bestFit="1" customWidth="1"/>
  </cols>
  <sheetData>
    <row r="2" spans="2:7" x14ac:dyDescent="0.2">
      <c r="B2" s="76" t="s">
        <v>87</v>
      </c>
      <c r="C2" s="76"/>
      <c r="D2" s="76"/>
      <c r="E2" s="76"/>
      <c r="F2" s="76"/>
      <c r="G2" s="76"/>
    </row>
    <row r="3" spans="2:7" ht="14.4" thickBot="1" x14ac:dyDescent="0.25"/>
    <row r="4" spans="2:7" ht="20.2" customHeight="1" thickBot="1" x14ac:dyDescent="0.25">
      <c r="B4" s="20" t="s">
        <v>30</v>
      </c>
      <c r="C4" s="21" t="s">
        <v>31</v>
      </c>
      <c r="D4" s="21" t="s">
        <v>32</v>
      </c>
      <c r="E4" s="21" t="s">
        <v>33</v>
      </c>
      <c r="F4" s="21" t="s">
        <v>34</v>
      </c>
      <c r="G4" s="22" t="s">
        <v>35</v>
      </c>
    </row>
    <row r="5" spans="2:7" ht="20.2" customHeight="1" x14ac:dyDescent="0.2">
      <c r="B5" s="35" t="s">
        <v>36</v>
      </c>
      <c r="C5" s="36" t="s">
        <v>37</v>
      </c>
      <c r="D5" s="36" t="str">
        <f t="shared" ref="D5:D14" si="0">PHONETIC(C5)</f>
        <v>スズキ</v>
      </c>
      <c r="E5" s="36">
        <v>40</v>
      </c>
      <c r="F5" s="40" t="str" cm="1">
        <f t="array" ref="F5">_xlfn.IFS(E5&gt;=30,"S",E5&gt;0,"A",TRUE,"B")</f>
        <v>S</v>
      </c>
      <c r="G5" s="41" t="str" cm="1">
        <f t="array" ref="G5">_xlfn.IFS(F5="S","商品券",F5="B","初回割引", TRUE,"")</f>
        <v>商品券</v>
      </c>
    </row>
    <row r="6" spans="2:7" ht="20.2" customHeight="1" x14ac:dyDescent="0.2">
      <c r="B6" s="37" t="s">
        <v>10</v>
      </c>
      <c r="C6" s="10" t="s">
        <v>38</v>
      </c>
      <c r="D6" s="10" t="str">
        <f t="shared" si="0"/>
        <v>ヤマグチ</v>
      </c>
      <c r="E6" s="10">
        <v>0</v>
      </c>
      <c r="F6" s="42" t="str" cm="1">
        <f t="array" ref="F6">_xlfn.IFS(E6&gt;=30,"S",E6&gt;0,"A",TRUE,"B")</f>
        <v>B</v>
      </c>
      <c r="G6" s="43" t="str" cm="1">
        <f t="array" ref="G6">_xlfn.IFS(F6="S","商品券",F6="B","初回割引", TRUE,"")</f>
        <v>初回割引</v>
      </c>
    </row>
    <row r="7" spans="2:7" ht="20.2" customHeight="1" x14ac:dyDescent="0.2">
      <c r="B7" s="37" t="s">
        <v>11</v>
      </c>
      <c r="C7" s="10" t="s">
        <v>39</v>
      </c>
      <c r="D7" s="10" t="str">
        <f t="shared" si="0"/>
        <v>タカダ</v>
      </c>
      <c r="E7" s="10">
        <v>0</v>
      </c>
      <c r="F7" s="42" t="str" cm="1">
        <f t="array" ref="F7">_xlfn.IFS(E7&gt;=30,"S",E7&gt;0,"A",TRUE,"B")</f>
        <v>B</v>
      </c>
      <c r="G7" s="43" t="str" cm="1">
        <f t="array" ref="G7">_xlfn.IFS(F7="S","商品券",F7="B","初回割引", TRUE,"")</f>
        <v>初回割引</v>
      </c>
    </row>
    <row r="8" spans="2:7" ht="20.2" customHeight="1" x14ac:dyDescent="0.2">
      <c r="B8" s="37" t="s">
        <v>40</v>
      </c>
      <c r="C8" s="10" t="s">
        <v>41</v>
      </c>
      <c r="D8" s="10" t="str">
        <f t="shared" si="0"/>
        <v>ヤマダ</v>
      </c>
      <c r="E8" s="10">
        <v>50</v>
      </c>
      <c r="F8" s="42" t="str" cm="1">
        <f t="array" ref="F8">_xlfn.IFS(E8&gt;=30,"S",E8&gt;0,"A",TRUE,"B")</f>
        <v>S</v>
      </c>
      <c r="G8" s="43" t="str" cm="1">
        <f t="array" ref="G8">_xlfn.IFS(F8="S","商品券",F8="B","初回割引", TRUE,"")</f>
        <v>商品券</v>
      </c>
    </row>
    <row r="9" spans="2:7" ht="20.2" customHeight="1" x14ac:dyDescent="0.2">
      <c r="B9" s="37" t="s">
        <v>42</v>
      </c>
      <c r="C9" s="10" t="s">
        <v>43</v>
      </c>
      <c r="D9" s="10" t="str">
        <f t="shared" si="0"/>
        <v>ヤマモト</v>
      </c>
      <c r="E9" s="10">
        <v>15</v>
      </c>
      <c r="F9" s="42" t="str" cm="1">
        <f t="array" ref="F9">_xlfn.IFS(E9&gt;=30,"S",E9&gt;0,"A",TRUE,"B")</f>
        <v>A</v>
      </c>
      <c r="G9" s="43" t="str" cm="1">
        <f t="array" ref="G9">_xlfn.IFS(F9="S","商品券",F9="B","初回割引", TRUE,"")</f>
        <v/>
      </c>
    </row>
    <row r="10" spans="2:7" ht="20.2" customHeight="1" x14ac:dyDescent="0.2">
      <c r="B10" s="37" t="s">
        <v>44</v>
      </c>
      <c r="C10" s="10" t="s">
        <v>45</v>
      </c>
      <c r="D10" s="10" t="str">
        <f t="shared" si="0"/>
        <v>ノムラ</v>
      </c>
      <c r="E10" s="10">
        <v>35</v>
      </c>
      <c r="F10" s="42" t="str" cm="1">
        <f t="array" ref="F10">_xlfn.IFS(E10&gt;=30,"S",E10&gt;0,"A",TRUE,"B")</f>
        <v>S</v>
      </c>
      <c r="G10" s="43" t="str" cm="1">
        <f t="array" ref="G10">_xlfn.IFS(F10="S","商品券",F10="B","初回割引", TRUE,"")</f>
        <v>商品券</v>
      </c>
    </row>
    <row r="11" spans="2:7" ht="20.2" customHeight="1" x14ac:dyDescent="0.2">
      <c r="B11" s="37" t="s">
        <v>46</v>
      </c>
      <c r="C11" s="10" t="s">
        <v>47</v>
      </c>
      <c r="D11" s="10" t="str">
        <f t="shared" si="0"/>
        <v>タカギ</v>
      </c>
      <c r="E11" s="10">
        <v>20</v>
      </c>
      <c r="F11" s="42" t="str" cm="1">
        <f t="array" ref="F11">_xlfn.IFS(E11&gt;=30,"S",E11&gt;0,"A",TRUE,"B")</f>
        <v>A</v>
      </c>
      <c r="G11" s="43" t="str" cm="1">
        <f t="array" ref="G11">_xlfn.IFS(F11="S","商品券",F11="B","初回割引", TRUE,"")</f>
        <v/>
      </c>
    </row>
    <row r="12" spans="2:7" ht="20.2" customHeight="1" x14ac:dyDescent="0.2">
      <c r="B12" s="37" t="s">
        <v>12</v>
      </c>
      <c r="C12" s="10" t="s">
        <v>48</v>
      </c>
      <c r="D12" s="10" t="str">
        <f t="shared" si="0"/>
        <v>タニグチ</v>
      </c>
      <c r="E12" s="10">
        <v>10</v>
      </c>
      <c r="F12" s="42" t="str" cm="1">
        <f t="array" ref="F12">_xlfn.IFS(E12&gt;=30,"S",E12&gt;0,"A",TRUE,"B")</f>
        <v>A</v>
      </c>
      <c r="G12" s="43" t="str" cm="1">
        <f t="array" ref="G12">_xlfn.IFS(F12="S","商品券",F12="B","初回割引", TRUE,"")</f>
        <v/>
      </c>
    </row>
    <row r="13" spans="2:7" ht="20.2" customHeight="1" x14ac:dyDescent="0.2">
      <c r="B13" s="37" t="s">
        <v>13</v>
      </c>
      <c r="C13" s="10" t="s">
        <v>49</v>
      </c>
      <c r="D13" s="10" t="str">
        <f t="shared" si="0"/>
        <v>キムラ</v>
      </c>
      <c r="E13" s="10">
        <v>15</v>
      </c>
      <c r="F13" s="42" t="str" cm="1">
        <f t="array" ref="F13">_xlfn.IFS(E13&gt;=30,"S",E13&gt;0,"A",TRUE,"B")</f>
        <v>A</v>
      </c>
      <c r="G13" s="43" t="str" cm="1">
        <f t="array" ref="G13">_xlfn.IFS(F13="S","商品券",F13="B","初回割引", TRUE,"")</f>
        <v/>
      </c>
    </row>
    <row r="14" spans="2:7" ht="20.2" customHeight="1" thickBot="1" x14ac:dyDescent="0.25">
      <c r="B14" s="38" t="s">
        <v>50</v>
      </c>
      <c r="C14" s="39" t="s">
        <v>51</v>
      </c>
      <c r="D14" s="39" t="str">
        <f t="shared" si="0"/>
        <v>アオキ</v>
      </c>
      <c r="E14" s="39">
        <v>45</v>
      </c>
      <c r="F14" s="44" t="str" cm="1">
        <f t="array" ref="F14">_xlfn.IFS(E14&gt;=30,"S",E14&gt;0,"A",TRUE,"B")</f>
        <v>S</v>
      </c>
      <c r="G14" s="45" t="str" cm="1">
        <f t="array" ref="G14">_xlfn.IFS(F14="S","商品券",F14="B","初回割引", TRUE,"")</f>
        <v>商品券</v>
      </c>
    </row>
  </sheetData>
  <mergeCells count="1">
    <mergeCell ref="B2:G2"/>
  </mergeCells>
  <phoneticPr fontId="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0"/>
  <sheetViews>
    <sheetView zoomScaleNormal="100" workbookViewId="0"/>
  </sheetViews>
  <sheetFormatPr defaultRowHeight="13.8" x14ac:dyDescent="0.2"/>
  <cols>
    <col min="1" max="1" width="3.6640625" customWidth="1"/>
  </cols>
  <sheetData>
    <row r="2" spans="2:11" x14ac:dyDescent="0.2">
      <c r="B2" s="76" t="s">
        <v>87</v>
      </c>
      <c r="C2" s="76"/>
      <c r="D2" s="76"/>
      <c r="E2" s="76"/>
      <c r="F2" s="76"/>
      <c r="G2" s="76"/>
      <c r="H2" s="76"/>
    </row>
    <row r="3" spans="2:11" ht="14.4" thickBot="1" x14ac:dyDescent="0.25">
      <c r="E3" t="s">
        <v>93</v>
      </c>
    </row>
    <row r="4" spans="2:11" ht="20.2" customHeight="1" thickBot="1" x14ac:dyDescent="0.25">
      <c r="B4" s="20" t="s">
        <v>14</v>
      </c>
      <c r="C4" s="21" t="s">
        <v>25</v>
      </c>
      <c r="D4" s="21" t="s">
        <v>26</v>
      </c>
      <c r="E4" s="21" t="s">
        <v>15</v>
      </c>
      <c r="F4" s="21" t="s">
        <v>52</v>
      </c>
      <c r="G4" s="21" t="s">
        <v>53</v>
      </c>
      <c r="H4" s="22" t="s">
        <v>54</v>
      </c>
      <c r="J4" s="11" t="s">
        <v>65</v>
      </c>
    </row>
    <row r="5" spans="2:11" ht="20.2" customHeight="1" thickBot="1" x14ac:dyDescent="0.25">
      <c r="B5" s="23" t="s">
        <v>16</v>
      </c>
      <c r="C5" s="24">
        <v>86</v>
      </c>
      <c r="D5" s="24">
        <v>67</v>
      </c>
      <c r="E5" s="24">
        <f t="shared" ref="E5:E11" si="0">SUM(C5:D5)</f>
        <v>153</v>
      </c>
      <c r="F5" s="29" t="str" cm="1">
        <f t="array" ref="F5">_xlfn.IFS(C5&gt;=80,$K$6,C5&gt;=70,$K$7,C5&gt;=60,$K$8,TRUE,$K$9)</f>
        <v>優</v>
      </c>
      <c r="G5" s="29" t="str" cm="1">
        <f t="array" ref="G5">_xlfn.IFS(D5&gt;=80,$K$6,D5&gt;=70,$K$7,D5&gt;=60,$K$8,TRUE,$K$9)</f>
        <v>可</v>
      </c>
      <c r="H5" s="32" t="str">
        <f t="shared" ref="H5:H11" si="1">IF(E5&gt;=120,"合格","補講")</f>
        <v>合格</v>
      </c>
      <c r="J5" s="20" t="s">
        <v>56</v>
      </c>
      <c r="K5" s="22" t="s">
        <v>55</v>
      </c>
    </row>
    <row r="6" spans="2:11" ht="20.2" customHeight="1" x14ac:dyDescent="0.2">
      <c r="B6" s="26" t="s">
        <v>18</v>
      </c>
      <c r="C6" s="9">
        <v>91</v>
      </c>
      <c r="D6" s="9" ph="1">
        <v>88</v>
      </c>
      <c r="E6" s="9">
        <f t="shared" si="0"/>
        <v>179</v>
      </c>
      <c r="F6" s="30" t="str" cm="1">
        <f t="array" ref="F6">_xlfn.IFS(C6&gt;=80,$K$6,C6&gt;=70,$K$7,C6&gt;=60,$K$8,TRUE,$K$9)</f>
        <v>優</v>
      </c>
      <c r="G6" s="30" t="str" cm="1">
        <f t="array" ref="G6">_xlfn.IFS(D6&gt;=80,$K$6,D6&gt;=70,$K$7,D6&gt;=60,$K$8,TRUE,$K$9)</f>
        <v>優</v>
      </c>
      <c r="H6" s="33" t="str">
        <f t="shared" si="1"/>
        <v>合格</v>
      </c>
      <c r="J6" s="23" t="s">
        <v>57</v>
      </c>
      <c r="K6" s="25" t="s">
        <v>61</v>
      </c>
    </row>
    <row r="7" spans="2:11" ht="20.2" customHeight="1" x14ac:dyDescent="0.2">
      <c r="B7" s="26" t="s">
        <v>20</v>
      </c>
      <c r="C7" s="9">
        <v>68</v>
      </c>
      <c r="D7" s="9" ph="1">
        <v>66</v>
      </c>
      <c r="E7" s="9">
        <f t="shared" si="0"/>
        <v>134</v>
      </c>
      <c r="F7" s="30" t="str" cm="1">
        <f t="array" ref="F7">_xlfn.IFS(C7&gt;=80,$K$6,C7&gt;=70,$K$7,C7&gt;=60,$K$8,TRUE,$K$9)</f>
        <v>可</v>
      </c>
      <c r="G7" s="30" t="str" cm="1">
        <f t="array" ref="G7">_xlfn.IFS(D7&gt;=80,$K$6,D7&gt;=70,$K$7,D7&gt;=60,$K$8,TRUE,$K$9)</f>
        <v>可</v>
      </c>
      <c r="H7" s="33" t="str">
        <f t="shared" si="1"/>
        <v>合格</v>
      </c>
      <c r="J7" s="26" t="s">
        <v>58</v>
      </c>
      <c r="K7" s="12" t="s">
        <v>62</v>
      </c>
    </row>
    <row r="8" spans="2:11" ht="20.2" customHeight="1" x14ac:dyDescent="0.2">
      <c r="B8" s="26" t="s">
        <v>21</v>
      </c>
      <c r="C8" s="9">
        <v>49</v>
      </c>
      <c r="D8" s="9" ph="1">
        <v>55</v>
      </c>
      <c r="E8" s="9">
        <f t="shared" si="0"/>
        <v>104</v>
      </c>
      <c r="F8" s="30" t="str" cm="1">
        <f t="array" ref="F8">_xlfn.IFS(C8&gt;=80,$K$6,C8&gt;=70,$K$7,C8&gt;=60,$K$8,TRUE,$K$9)</f>
        <v>不可</v>
      </c>
      <c r="G8" s="30" t="str" cm="1">
        <f t="array" ref="G8">_xlfn.IFS(D8&gt;=80,$K$6,D8&gt;=70,$K$7,D8&gt;=60,$K$8,TRUE,$K$9)</f>
        <v>不可</v>
      </c>
      <c r="H8" s="33" t="str">
        <f t="shared" si="1"/>
        <v>補講</v>
      </c>
      <c r="J8" s="26" t="s">
        <v>59</v>
      </c>
      <c r="K8" s="12" t="s">
        <v>63</v>
      </c>
    </row>
    <row r="9" spans="2:11" ht="20.2" customHeight="1" thickBot="1" x14ac:dyDescent="0.25">
      <c r="B9" s="26" t="s">
        <v>22</v>
      </c>
      <c r="C9" s="9">
        <v>79</v>
      </c>
      <c r="D9" s="9" ph="1">
        <v>85</v>
      </c>
      <c r="E9" s="9">
        <f t="shared" si="0"/>
        <v>164</v>
      </c>
      <c r="F9" s="30" t="str" cm="1">
        <f t="array" ref="F9">_xlfn.IFS(C9&gt;=80,$K$6,C9&gt;=70,$K$7,C9&gt;=60,$K$8,TRUE,$K$9)</f>
        <v>良</v>
      </c>
      <c r="G9" s="30" t="str" cm="1">
        <f t="array" ref="G9">_xlfn.IFS(D9&gt;=80,$K$6,D9&gt;=70,$K$7,D9&gt;=60,$K$8,TRUE,$K$9)</f>
        <v>優</v>
      </c>
      <c r="H9" s="33" t="str">
        <f t="shared" si="1"/>
        <v>合格</v>
      </c>
      <c r="J9" s="27" t="s">
        <v>60</v>
      </c>
      <c r="K9" s="13" t="s">
        <v>64</v>
      </c>
    </row>
    <row r="10" spans="2:11" ht="20.2" customHeight="1" x14ac:dyDescent="0.2">
      <c r="B10" s="26" t="s">
        <v>23</v>
      </c>
      <c r="C10" s="9">
        <v>70</v>
      </c>
      <c r="D10" s="9" ph="1">
        <v>45</v>
      </c>
      <c r="E10" s="9">
        <f t="shared" si="0"/>
        <v>115</v>
      </c>
      <c r="F10" s="30" t="str" cm="1">
        <f t="array" ref="F10">_xlfn.IFS(C10&gt;=80,$K$6,C10&gt;=70,$K$7,C10&gt;=60,$K$8,TRUE,$K$9)</f>
        <v>良</v>
      </c>
      <c r="G10" s="30" t="str" cm="1">
        <f t="array" ref="G10">_xlfn.IFS(D10&gt;=80,$K$6,D10&gt;=70,$K$7,D10&gt;=60,$K$8,TRUE,$K$9)</f>
        <v>不可</v>
      </c>
      <c r="H10" s="33" t="str">
        <f t="shared" si="1"/>
        <v>補講</v>
      </c>
    </row>
    <row r="11" spans="2:11" ht="20.2" customHeight="1" thickBot="1" x14ac:dyDescent="0.25">
      <c r="B11" s="27" t="s">
        <v>24</v>
      </c>
      <c r="C11" s="28">
        <v>69</v>
      </c>
      <c r="D11" s="28">
        <v>85</v>
      </c>
      <c r="E11" s="28">
        <f t="shared" si="0"/>
        <v>154</v>
      </c>
      <c r="F11" s="31" t="str" cm="1">
        <f t="array" ref="F11">_xlfn.IFS(C11&gt;=80,$K$6,C11&gt;=70,$K$7,C11&gt;=60,$K$8,TRUE,$K$9)</f>
        <v>可</v>
      </c>
      <c r="G11" s="31" t="str" cm="1">
        <f t="array" ref="G11">_xlfn.IFS(D11&gt;=80,$K$6,D11&gt;=70,$K$7,D11&gt;=60,$K$8,TRUE,$K$9)</f>
        <v>優</v>
      </c>
      <c r="H11" s="34" t="str">
        <f t="shared" si="1"/>
        <v>合格</v>
      </c>
    </row>
    <row r="17" spans="2:4" ht="13.5" customHeight="1" x14ac:dyDescent="0.2"/>
    <row r="18" spans="2:4" ht="13.5" customHeight="1" x14ac:dyDescent="0.2"/>
    <row r="19" spans="2:4" ht="13.5" customHeight="1" x14ac:dyDescent="0.2"/>
    <row r="20" spans="2:4" ht="13.5" customHeight="1" x14ac:dyDescent="0.2"/>
    <row r="21" spans="2:4" ht="13.5" customHeight="1" x14ac:dyDescent="0.2">
      <c r="B21" ph="1"/>
      <c r="D21" ph="1"/>
    </row>
    <row r="22" spans="2:4" ht="13.5" customHeight="1" x14ac:dyDescent="0.2">
      <c r="B22" ph="1"/>
      <c r="D22" ph="1"/>
    </row>
    <row r="23" spans="2:4" ht="13.5" customHeight="1" x14ac:dyDescent="0.2">
      <c r="B23" ph="1"/>
      <c r="D23" ph="1"/>
    </row>
    <row r="24" spans="2:4" ht="13.5" customHeight="1" x14ac:dyDescent="0.2">
      <c r="B24" ph="1"/>
      <c r="D24" ph="1"/>
    </row>
    <row r="25" spans="2:4" ht="13.5" customHeight="1" x14ac:dyDescent="0.2">
      <c r="B25" ph="1"/>
      <c r="D25" ph="1"/>
    </row>
    <row r="26" spans="2:4" ht="13.5" customHeight="1" x14ac:dyDescent="0.2">
      <c r="B26" ph="1"/>
    </row>
    <row r="27" spans="2:4" ht="13.5" customHeight="1" x14ac:dyDescent="0.2"/>
    <row r="28" spans="2:4" ht="13.5" customHeight="1" x14ac:dyDescent="0.2"/>
    <row r="29" spans="2:4" ht="13.5" customHeight="1" x14ac:dyDescent="0.2"/>
    <row r="30" spans="2:4" ht="13.5" customHeight="1" x14ac:dyDescent="0.2"/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6"/>
  <sheetViews>
    <sheetView zoomScaleNormal="100" workbookViewId="0"/>
  </sheetViews>
  <sheetFormatPr defaultRowHeight="13.8" x14ac:dyDescent="0.2"/>
  <cols>
    <col min="1" max="1" width="3.6640625" customWidth="1"/>
    <col min="6" max="6" width="17.88671875" bestFit="1" customWidth="1"/>
  </cols>
  <sheetData>
    <row r="2" spans="2:6" x14ac:dyDescent="0.2">
      <c r="B2" s="76" t="s">
        <v>87</v>
      </c>
      <c r="C2" s="76"/>
      <c r="D2" s="76"/>
      <c r="E2" s="76"/>
      <c r="F2" s="76"/>
    </row>
    <row r="3" spans="2:6" ht="14.4" thickBot="1" x14ac:dyDescent="0.25">
      <c r="D3" t="s">
        <v>93</v>
      </c>
    </row>
    <row r="4" spans="2:6" ht="20.2" customHeight="1" thickBot="1" x14ac:dyDescent="0.25">
      <c r="B4" s="20" t="s">
        <v>14</v>
      </c>
      <c r="C4" s="21" t="s">
        <v>25</v>
      </c>
      <c r="D4" s="21" t="s">
        <v>26</v>
      </c>
      <c r="E4" s="21" t="s">
        <v>54</v>
      </c>
      <c r="F4" s="22" t="s">
        <v>66</v>
      </c>
    </row>
    <row r="5" spans="2:6" ht="20.2" customHeight="1" x14ac:dyDescent="0.2">
      <c r="B5" s="23" t="s">
        <v>16</v>
      </c>
      <c r="C5" s="24">
        <v>86</v>
      </c>
      <c r="D5" s="24">
        <v>75</v>
      </c>
      <c r="E5" s="29" t="str">
        <f t="shared" ref="E5:E11" si="0">IF(AND(C5&gt;=60,D5&gt;=60),"合格","不合格")</f>
        <v>合格</v>
      </c>
      <c r="F5" s="32" t="str">
        <f t="shared" ref="F5:F11" si="1">IF(AND(E5="合格",OR(C5&lt;70,D5&lt;70)),"条件付き(レポート)","")</f>
        <v/>
      </c>
    </row>
    <row r="6" spans="2:6" ht="20.2" customHeight="1" x14ac:dyDescent="0.2">
      <c r="B6" s="26" t="s">
        <v>18</v>
      </c>
      <c r="C6" s="9">
        <v>91</v>
      </c>
      <c r="D6" s="9" ph="1">
        <v>88</v>
      </c>
      <c r="E6" s="30" t="str">
        <f t="shared" si="0"/>
        <v>合格</v>
      </c>
      <c r="F6" s="33" t="str">
        <f t="shared" si="1"/>
        <v/>
      </c>
    </row>
    <row r="7" spans="2:6" ht="20.2" customHeight="1" x14ac:dyDescent="0.2">
      <c r="B7" s="26" t="s">
        <v>20</v>
      </c>
      <c r="C7" s="9">
        <v>68</v>
      </c>
      <c r="D7" s="9" ph="1">
        <v>66</v>
      </c>
      <c r="E7" s="30" t="str">
        <f t="shared" si="0"/>
        <v>合格</v>
      </c>
      <c r="F7" s="33" t="str">
        <f t="shared" si="1"/>
        <v>条件付き(レポート)</v>
      </c>
    </row>
    <row r="8" spans="2:6" ht="20.2" customHeight="1" x14ac:dyDescent="0.2">
      <c r="B8" s="26" t="s">
        <v>21</v>
      </c>
      <c r="C8" s="9">
        <v>49</v>
      </c>
      <c r="D8" s="9" ph="1">
        <v>55</v>
      </c>
      <c r="E8" s="30" t="str">
        <f t="shared" si="0"/>
        <v>不合格</v>
      </c>
      <c r="F8" s="33" t="str">
        <f t="shared" si="1"/>
        <v/>
      </c>
    </row>
    <row r="9" spans="2:6" ht="20.2" customHeight="1" x14ac:dyDescent="0.2">
      <c r="B9" s="26" t="s">
        <v>22</v>
      </c>
      <c r="C9" s="9">
        <v>79</v>
      </c>
      <c r="D9" s="9" ph="1">
        <v>85</v>
      </c>
      <c r="E9" s="30" t="str">
        <f t="shared" si="0"/>
        <v>合格</v>
      </c>
      <c r="F9" s="33" t="str">
        <f t="shared" si="1"/>
        <v/>
      </c>
    </row>
    <row r="10" spans="2:6" ht="20.2" customHeight="1" x14ac:dyDescent="0.2">
      <c r="B10" s="26" t="s">
        <v>23</v>
      </c>
      <c r="C10" s="9">
        <v>70</v>
      </c>
      <c r="D10" s="9" ph="1">
        <v>55</v>
      </c>
      <c r="E10" s="30" t="str">
        <f t="shared" si="0"/>
        <v>不合格</v>
      </c>
      <c r="F10" s="33" t="str">
        <f t="shared" si="1"/>
        <v/>
      </c>
    </row>
    <row r="11" spans="2:6" ht="20.2" customHeight="1" thickBot="1" x14ac:dyDescent="0.25">
      <c r="B11" s="27" t="s">
        <v>24</v>
      </c>
      <c r="C11" s="28">
        <v>69</v>
      </c>
      <c r="D11" s="28">
        <v>85</v>
      </c>
      <c r="E11" s="31" t="str">
        <f t="shared" si="0"/>
        <v>合格</v>
      </c>
      <c r="F11" s="34" t="str">
        <f t="shared" si="1"/>
        <v>条件付き(レポート)</v>
      </c>
    </row>
    <row r="16" spans="2:6" x14ac:dyDescent="0.2">
      <c r="B16" s="7"/>
      <c r="C16" s="8"/>
      <c r="D16" s="8"/>
      <c r="E16" s="8"/>
      <c r="F16" s="8"/>
    </row>
  </sheetData>
  <mergeCells count="1">
    <mergeCell ref="B2:F2"/>
  </mergeCells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38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8" max="9" width="12.6640625" customWidth="1"/>
  </cols>
  <sheetData>
    <row r="2" spans="2:9" x14ac:dyDescent="0.2">
      <c r="B2" s="77" t="s">
        <v>87</v>
      </c>
      <c r="C2" s="78"/>
      <c r="D2" s="78"/>
      <c r="E2" s="78"/>
      <c r="F2" s="78"/>
      <c r="G2" s="78"/>
      <c r="H2" s="78"/>
      <c r="I2" s="79"/>
    </row>
    <row r="3" spans="2:9" ht="14.4" thickBot="1" x14ac:dyDescent="0.25">
      <c r="I3" t="s">
        <v>94</v>
      </c>
    </row>
    <row r="4" spans="2:9" ht="20.2" customHeight="1" thickBot="1" x14ac:dyDescent="0.25">
      <c r="B4" s="46" t="s">
        <v>0</v>
      </c>
      <c r="C4" s="47" t="s">
        <v>67</v>
      </c>
      <c r="D4" s="47" t="s">
        <v>6</v>
      </c>
      <c r="E4" s="47" t="s">
        <v>7</v>
      </c>
      <c r="F4" s="47" t="s">
        <v>8</v>
      </c>
      <c r="G4" s="48" t="s">
        <v>9</v>
      </c>
      <c r="H4" s="49" t="s">
        <v>68</v>
      </c>
      <c r="I4" s="50" t="s">
        <v>69</v>
      </c>
    </row>
    <row r="5" spans="2:9" ht="20.2" customHeight="1" x14ac:dyDescent="0.2">
      <c r="B5" s="51" t="s">
        <v>1</v>
      </c>
      <c r="C5" s="14">
        <v>1000</v>
      </c>
      <c r="D5" s="14">
        <v>950</v>
      </c>
      <c r="E5" s="15">
        <v>1050</v>
      </c>
      <c r="F5" s="15">
        <v>900</v>
      </c>
      <c r="G5" s="16">
        <v>800</v>
      </c>
      <c r="H5" s="55" t="str">
        <f>IF(OR(D5&gt;C5,E5&gt;C5,F5&gt;C5,G5&gt;C5),"◎","")</f>
        <v>◎</v>
      </c>
      <c r="I5" s="59">
        <f>IF(H5="◎",C5+100,ROUNDUP(AVERAGE(D5:G5),-2))</f>
        <v>1100</v>
      </c>
    </row>
    <row r="6" spans="2:9" ht="20.2" customHeight="1" x14ac:dyDescent="0.2">
      <c r="B6" s="52" t="s">
        <v>2</v>
      </c>
      <c r="C6" s="3">
        <v>1000</v>
      </c>
      <c r="D6" s="3">
        <v>700</v>
      </c>
      <c r="E6" s="4">
        <v>850</v>
      </c>
      <c r="F6" s="4">
        <v>1000</v>
      </c>
      <c r="G6" s="6">
        <v>650</v>
      </c>
      <c r="H6" s="56" t="str">
        <f>IF(OR(D6&gt;C6,E6&gt;C6,F6&gt;C6,G6&gt;C6),"◎","")</f>
        <v/>
      </c>
      <c r="I6" s="60">
        <f t="shared" ref="I6:I9" si="0">IF(H6="◎",C6+100,ROUNDUP(AVERAGE(D6:G6),-2))</f>
        <v>800</v>
      </c>
    </row>
    <row r="7" spans="2:9" ht="20.2" customHeight="1" x14ac:dyDescent="0.2">
      <c r="B7" s="52" t="s">
        <v>3</v>
      </c>
      <c r="C7" s="3">
        <v>1000</v>
      </c>
      <c r="D7" s="3">
        <v>800</v>
      </c>
      <c r="E7" s="4">
        <v>950</v>
      </c>
      <c r="F7" s="4">
        <v>980</v>
      </c>
      <c r="G7" s="6">
        <v>990</v>
      </c>
      <c r="H7" s="56" t="str">
        <f>IF(OR(D7&gt;C7,E7&gt;C7,F7&gt;C7,G7&gt;C7),"◎","")</f>
        <v/>
      </c>
      <c r="I7" s="60">
        <f>IF(H7="◎",C7+100,ROUNDUP(AVERAGE(D7:G7),-2))</f>
        <v>1000</v>
      </c>
    </row>
    <row r="8" spans="2:9" ht="20.2" customHeight="1" x14ac:dyDescent="0.2">
      <c r="B8" s="53" t="s">
        <v>4</v>
      </c>
      <c r="C8" s="1">
        <v>900</v>
      </c>
      <c r="D8" s="1">
        <v>870</v>
      </c>
      <c r="E8" s="2">
        <v>960</v>
      </c>
      <c r="F8" s="2">
        <v>700</v>
      </c>
      <c r="G8" s="5">
        <v>800</v>
      </c>
      <c r="H8" s="56" t="str">
        <f>IF(OR(D8&gt;C8,E8&gt;C8,F8&gt;C8,G8&gt;C8),"◎","")</f>
        <v>◎</v>
      </c>
      <c r="I8" s="60">
        <f>IF(H8="◎",C8+100,ROUNDUP(AVERAGE(D8:G8),-2))</f>
        <v>1000</v>
      </c>
    </row>
    <row r="9" spans="2:9" ht="20.2" customHeight="1" thickBot="1" x14ac:dyDescent="0.25">
      <c r="B9" s="54" t="s">
        <v>5</v>
      </c>
      <c r="C9" s="17">
        <v>850</v>
      </c>
      <c r="D9" s="17">
        <v>840</v>
      </c>
      <c r="E9" s="18">
        <v>820</v>
      </c>
      <c r="F9" s="18">
        <v>800</v>
      </c>
      <c r="G9" s="19">
        <v>700</v>
      </c>
      <c r="H9" s="57" t="str">
        <f>IF(OR(D9&gt;C9,E9&gt;C9,F9&gt;C9,G9&gt;C9),"◎","")</f>
        <v/>
      </c>
      <c r="I9" s="61">
        <f t="shared" si="0"/>
        <v>800</v>
      </c>
    </row>
    <row r="15" spans="2:9" ht="13.5" customHeight="1" x14ac:dyDescent="0.2"/>
    <row r="16" spans="2:9" ht="13.5" customHeight="1" x14ac:dyDescent="0.2"/>
    <row r="17" spans="2:8" ht="13.5" customHeight="1" x14ac:dyDescent="0.2"/>
    <row r="18" spans="2:8" ht="13.5" customHeight="1" x14ac:dyDescent="0.2"/>
    <row r="19" spans="2:8" ht="13.5" customHeight="1" x14ac:dyDescent="0.2"/>
    <row r="20" spans="2:8" ht="13.5" customHeight="1" x14ac:dyDescent="0.2">
      <c r="B20" ph="1"/>
      <c r="C20" ph="1"/>
      <c r="D20" ph="1"/>
      <c r="F20" ph="1"/>
      <c r="H20" ph="1"/>
    </row>
    <row r="21" spans="2:8" ht="13.5" customHeight="1" x14ac:dyDescent="0.2">
      <c r="B21" ph="1"/>
      <c r="C21" ph="1"/>
      <c r="D21" ph="1"/>
      <c r="F21" ph="1"/>
      <c r="H21" ph="1"/>
    </row>
    <row r="22" spans="2:8" ht="13.5" customHeight="1" x14ac:dyDescent="0.2">
      <c r="B22" ph="1"/>
      <c r="C22" ph="1"/>
      <c r="D22" ph="1"/>
      <c r="F22" ph="1"/>
      <c r="H22" ph="1"/>
    </row>
    <row r="23" spans="2:8" ht="13.5" customHeight="1" x14ac:dyDescent="0.2">
      <c r="B23" ph="1"/>
      <c r="C23" ph="1"/>
      <c r="D23" ph="1"/>
      <c r="F23" ph="1"/>
      <c r="H23" ph="1"/>
    </row>
    <row r="24" spans="2:8" ht="13.5" customHeight="1" x14ac:dyDescent="0.2">
      <c r="B24" ph="1"/>
      <c r="C24" ph="1"/>
      <c r="D24" ph="1"/>
      <c r="F24" ph="1"/>
      <c r="H24" ph="1"/>
    </row>
    <row r="25" spans="2:8" ht="13.5" customHeight="1" x14ac:dyDescent="0.2">
      <c r="B25" ph="1"/>
      <c r="C25" ph="1"/>
      <c r="D25" ph="1"/>
    </row>
    <row r="26" spans="2:8" ht="13.5" customHeight="1" x14ac:dyDescent="0.2"/>
    <row r="27" spans="2:8" ht="13.5" customHeight="1" x14ac:dyDescent="0.2">
      <c r="F27" ph="1"/>
      <c r="H27" ph="1"/>
    </row>
    <row r="28" spans="2:8" ht="13.5" customHeight="1" x14ac:dyDescent="0.2">
      <c r="F28" ph="1"/>
      <c r="H28" ph="1"/>
    </row>
    <row r="29" spans="2:8" ht="13.5" customHeight="1" x14ac:dyDescent="0.2">
      <c r="F29" ph="1"/>
      <c r="H29" ph="1"/>
    </row>
    <row r="30" spans="2:8" ht="13.5" customHeight="1" x14ac:dyDescent="0.2"/>
    <row r="31" spans="2:8" ht="13.5" customHeight="1" x14ac:dyDescent="0.2"/>
    <row r="32" spans="2: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32"/>
  <sheetViews>
    <sheetView zoomScaleNormal="100" workbookViewId="0"/>
  </sheetViews>
  <sheetFormatPr defaultRowHeight="13.8" x14ac:dyDescent="0.2"/>
  <cols>
    <col min="1" max="1" width="3.6640625" customWidth="1"/>
    <col min="3" max="7" width="9" customWidth="1"/>
    <col min="10" max="10" width="21.109375" bestFit="1" customWidth="1"/>
  </cols>
  <sheetData>
    <row r="2" spans="2:11" x14ac:dyDescent="0.2">
      <c r="B2" s="76" t="s">
        <v>87</v>
      </c>
      <c r="C2" s="76"/>
      <c r="D2" s="76"/>
      <c r="E2" s="76"/>
      <c r="F2" s="76"/>
      <c r="G2" s="76"/>
      <c r="H2" s="76"/>
      <c r="I2" s="76"/>
      <c r="J2" s="76"/>
    </row>
    <row r="3" spans="2:11" ht="14.4" thickBot="1" x14ac:dyDescent="0.25">
      <c r="H3" t="s">
        <v>95</v>
      </c>
    </row>
    <row r="4" spans="2:11" ht="38.200000000000003" customHeight="1" thickBot="1" x14ac:dyDescent="0.25">
      <c r="B4" s="20" t="s">
        <v>30</v>
      </c>
      <c r="C4" s="21" t="s">
        <v>31</v>
      </c>
      <c r="D4" s="21" t="s">
        <v>32</v>
      </c>
      <c r="E4" s="21" t="s">
        <v>88</v>
      </c>
      <c r="F4" s="58" t="s">
        <v>89</v>
      </c>
      <c r="G4" s="58" t="s">
        <v>90</v>
      </c>
      <c r="H4" s="58" t="s">
        <v>91</v>
      </c>
      <c r="I4" s="21" t="s">
        <v>34</v>
      </c>
      <c r="J4" s="22" t="s">
        <v>96</v>
      </c>
    </row>
    <row r="5" spans="2:11" ht="20.2" customHeight="1" x14ac:dyDescent="0.2">
      <c r="B5" s="35" t="s">
        <v>36</v>
      </c>
      <c r="C5" s="36" t="s">
        <v>37</v>
      </c>
      <c r="D5" s="36" t="str">
        <f t="shared" ref="D5:D14" si="0">PHONETIC(C5)</f>
        <v>スズキ</v>
      </c>
      <c r="E5" s="36" t="s">
        <v>70</v>
      </c>
      <c r="F5" s="36">
        <v>51</v>
      </c>
      <c r="G5" s="36">
        <v>68</v>
      </c>
      <c r="H5" s="36">
        <f t="shared" ref="H5:H14" si="1">SUM(F5:G5)</f>
        <v>119</v>
      </c>
      <c r="I5" s="40" t="str" cm="1">
        <f t="array" ref="I5">_xlfn.IFS(AND(F5&gt;50,G5&gt;50),"SS",OR(F5&gt;50,G5&gt;50),"S",H5&gt;=50,"A",TRUE,"B")</f>
        <v>SS</v>
      </c>
      <c r="J5" s="41" t="str" cm="1">
        <f t="array" ref="J5">_xlfn.IFS(OR(I5="SS",I5="S"),"オールタイムフリー推奨", I5="A","平日フリー推奨",TRUE,"半年20回推奨")</f>
        <v>オールタイムフリー推奨</v>
      </c>
    </row>
    <row r="6" spans="2:11" ht="20.2" customHeight="1" x14ac:dyDescent="0.2">
      <c r="B6" s="37" t="s">
        <v>10</v>
      </c>
      <c r="C6" s="10" t="s">
        <v>38</v>
      </c>
      <c r="D6" s="10" t="str">
        <f t="shared" si="0"/>
        <v>ヤマグチ</v>
      </c>
      <c r="E6" s="10" t="s">
        <v>71</v>
      </c>
      <c r="F6" s="10">
        <v>0</v>
      </c>
      <c r="G6" s="10">
        <v>55</v>
      </c>
      <c r="H6" s="10">
        <f t="shared" si="1"/>
        <v>55</v>
      </c>
      <c r="I6" s="42" t="str" cm="1">
        <f t="array" ref="I6">_xlfn.IFS(AND(F6&gt;50,G6&gt;50),"SS",OR(F6&gt;50,G6&gt;50),"S",H6&gt;=50,"A",TRUE,"B")</f>
        <v>S</v>
      </c>
      <c r="J6" s="43" t="str" cm="1">
        <f t="array" ref="J6">_xlfn.IFS(OR(I6="SS",I6="S"),"オールタイムフリー推奨", I6="A","平日フリー推奨",TRUE,"半年20回推奨")</f>
        <v>オールタイムフリー推奨</v>
      </c>
      <c r="K6" ph="1"/>
    </row>
    <row r="7" spans="2:11" ht="20.2" customHeight="1" x14ac:dyDescent="0.2">
      <c r="B7" s="37" t="s">
        <v>11</v>
      </c>
      <c r="C7" s="10" t="s">
        <v>39</v>
      </c>
      <c r="D7" s="10" t="str">
        <f t="shared" si="0"/>
        <v>タカダ</v>
      </c>
      <c r="E7" s="10" t="s">
        <v>70</v>
      </c>
      <c r="F7" s="10">
        <v>0</v>
      </c>
      <c r="G7" s="10">
        <v>35</v>
      </c>
      <c r="H7" s="10">
        <f t="shared" si="1"/>
        <v>35</v>
      </c>
      <c r="I7" s="42" t="str" cm="1">
        <f t="array" ref="I7">_xlfn.IFS(AND(F7&gt;50,G7&gt;50),"SS",OR(F7&gt;50,G7&gt;50),"S",H7&gt;=50,"A",TRUE,"B")</f>
        <v>B</v>
      </c>
      <c r="J7" s="43" t="str" cm="1">
        <f t="array" ref="J7">_xlfn.IFS(OR(I7="SS",I7="S"),"オールタイムフリー推奨", I7="A","平日フリー推奨",TRUE,"半年20回推奨")</f>
        <v>半年20回推奨</v>
      </c>
      <c r="K7" ph="1"/>
    </row>
    <row r="8" spans="2:11" ht="20.2" customHeight="1" x14ac:dyDescent="0.2">
      <c r="B8" s="37" t="s">
        <v>40</v>
      </c>
      <c r="C8" s="10" t="s">
        <v>41</v>
      </c>
      <c r="D8" s="10" t="str">
        <f t="shared" si="0"/>
        <v>ヤマダ</v>
      </c>
      <c r="E8" s="10" t="s">
        <v>70</v>
      </c>
      <c r="F8" s="10">
        <v>51</v>
      </c>
      <c r="G8" s="10">
        <v>49</v>
      </c>
      <c r="H8" s="10">
        <f t="shared" si="1"/>
        <v>100</v>
      </c>
      <c r="I8" s="42" t="str" cm="1">
        <f t="array" ref="I8">_xlfn.IFS(AND(F8&gt;50,G8&gt;50),"SS",OR(F8&gt;50,G8&gt;50),"S",H8&gt;=50,"A",TRUE,"B")</f>
        <v>S</v>
      </c>
      <c r="J8" s="43" t="str" cm="1">
        <f t="array" ref="J8">_xlfn.IFS(OR(I8="SS",I8="S"),"オールタイムフリー推奨", I8="A","平日フリー推奨",TRUE,"半年20回推奨")</f>
        <v>オールタイムフリー推奨</v>
      </c>
      <c r="K8" ph="1"/>
    </row>
    <row r="9" spans="2:11" ht="20.2" customHeight="1" x14ac:dyDescent="0.2">
      <c r="B9" s="37" t="s">
        <v>42</v>
      </c>
      <c r="C9" s="10" t="s">
        <v>43</v>
      </c>
      <c r="D9" s="10" t="str">
        <f t="shared" si="0"/>
        <v>ヤマモト</v>
      </c>
      <c r="E9" s="10" t="s">
        <v>72</v>
      </c>
      <c r="F9" s="10">
        <v>15</v>
      </c>
      <c r="G9" s="10">
        <v>24</v>
      </c>
      <c r="H9" s="10">
        <f t="shared" si="1"/>
        <v>39</v>
      </c>
      <c r="I9" s="42" t="str" cm="1">
        <f t="array" ref="I9">_xlfn.IFS(AND(F9&gt;50,G9&gt;50),"SS",OR(F9&gt;50,G9&gt;50),"S",H9&gt;=50,"A",TRUE,"B")</f>
        <v>B</v>
      </c>
      <c r="J9" s="43" t="str" cm="1">
        <f t="array" ref="J9">_xlfn.IFS(OR(I9="SS",I9="S"),"オールタイムフリー推奨", I9="A","平日フリー推奨",TRUE,"半年20回推奨")</f>
        <v>半年20回推奨</v>
      </c>
      <c r="K9" ph="1"/>
    </row>
    <row r="10" spans="2:11" ht="20.2" customHeight="1" x14ac:dyDescent="0.2">
      <c r="B10" s="37" t="s">
        <v>44</v>
      </c>
      <c r="C10" s="10" t="s">
        <v>45</v>
      </c>
      <c r="D10" s="10" t="str">
        <f t="shared" si="0"/>
        <v>ノムラ</v>
      </c>
      <c r="E10" s="10" t="s">
        <v>70</v>
      </c>
      <c r="F10" s="10">
        <v>35</v>
      </c>
      <c r="G10" s="10">
        <v>41</v>
      </c>
      <c r="H10" s="10">
        <f t="shared" si="1"/>
        <v>76</v>
      </c>
      <c r="I10" s="42" t="str" cm="1">
        <f t="array" ref="I10">_xlfn.IFS(AND(F10&gt;50,G10&gt;50),"SS",OR(F10&gt;50,G10&gt;50),"S",H10&gt;=50,"A",TRUE,"B")</f>
        <v>A</v>
      </c>
      <c r="J10" s="43" t="str" cm="1">
        <f t="array" ref="J10">_xlfn.IFS(OR(I10="SS",I10="S"),"オールタイムフリー推奨", I10="A","平日フリー推奨",TRUE,"半年20回推奨")</f>
        <v>平日フリー推奨</v>
      </c>
      <c r="K10" ph="1"/>
    </row>
    <row r="11" spans="2:11" ht="20.2" customHeight="1" x14ac:dyDescent="0.2">
      <c r="B11" s="37" t="s">
        <v>46</v>
      </c>
      <c r="C11" s="10" t="s">
        <v>47</v>
      </c>
      <c r="D11" s="10" t="str">
        <f t="shared" si="0"/>
        <v>タカギ</v>
      </c>
      <c r="E11" s="10" t="s">
        <v>70</v>
      </c>
      <c r="F11" s="10">
        <v>20</v>
      </c>
      <c r="G11" s="10">
        <v>27</v>
      </c>
      <c r="H11" s="10">
        <f t="shared" si="1"/>
        <v>47</v>
      </c>
      <c r="I11" s="42" t="str" cm="1">
        <f t="array" ref="I11">_xlfn.IFS(AND(F11&gt;50,G11&gt;50),"SS",OR(F11&gt;50,G11&gt;50),"S",H11&gt;=50,"A",TRUE,"B")</f>
        <v>B</v>
      </c>
      <c r="J11" s="43" t="str" cm="1">
        <f t="array" ref="J11">_xlfn.IFS(OR(I11="SS",I11="S"),"オールタイムフリー推奨", I11="A","平日フリー推奨",TRUE,"半年20回推奨")</f>
        <v>半年20回推奨</v>
      </c>
    </row>
    <row r="12" spans="2:11" ht="20.2" customHeight="1" x14ac:dyDescent="0.2">
      <c r="B12" s="37" t="s">
        <v>12</v>
      </c>
      <c r="C12" s="10" t="s">
        <v>48</v>
      </c>
      <c r="D12" s="10" t="str">
        <f t="shared" si="0"/>
        <v>タニグチ</v>
      </c>
      <c r="E12" s="10" t="s">
        <v>72</v>
      </c>
      <c r="F12" s="10">
        <v>10</v>
      </c>
      <c r="G12" s="10">
        <v>21</v>
      </c>
      <c r="H12" s="10">
        <f t="shared" si="1"/>
        <v>31</v>
      </c>
      <c r="I12" s="42" t="str" cm="1">
        <f t="array" ref="I12">_xlfn.IFS(AND(F12&gt;50,G12&gt;50),"SS",OR(F12&gt;50,G12&gt;50),"S",H12&gt;=50,"A",TRUE,"B")</f>
        <v>B</v>
      </c>
      <c r="J12" s="43" t="str" cm="1">
        <f t="array" ref="J12">_xlfn.IFS(OR(I12="SS",I12="S"),"オールタイムフリー推奨", I12="A","平日フリー推奨",TRUE,"半年20回推奨")</f>
        <v>半年20回推奨</v>
      </c>
    </row>
    <row r="13" spans="2:11" ht="20.2" customHeight="1" x14ac:dyDescent="0.2">
      <c r="B13" s="37" t="s">
        <v>13</v>
      </c>
      <c r="C13" s="10" t="s">
        <v>49</v>
      </c>
      <c r="D13" s="10" t="str">
        <f t="shared" si="0"/>
        <v>キムラ</v>
      </c>
      <c r="E13" s="10" t="s">
        <v>71</v>
      </c>
      <c r="F13" s="10">
        <v>15</v>
      </c>
      <c r="G13" s="10">
        <v>14</v>
      </c>
      <c r="H13" s="10">
        <f t="shared" si="1"/>
        <v>29</v>
      </c>
      <c r="I13" s="42" t="str" cm="1">
        <f t="array" ref="I13">_xlfn.IFS(AND(F13&gt;50,G13&gt;50),"SS",OR(F13&gt;50,G13&gt;50),"S",H13&gt;=50,"A",TRUE,"B")</f>
        <v>B</v>
      </c>
      <c r="J13" s="43" t="str" cm="1">
        <f t="array" ref="J13">_xlfn.IFS(OR(I13="SS",I13="S"),"オールタイムフリー推奨", I13="A","平日フリー推奨",TRUE,"半年20回推奨")</f>
        <v>半年20回推奨</v>
      </c>
    </row>
    <row r="14" spans="2:11" ht="20.2" customHeight="1" thickBot="1" x14ac:dyDescent="0.25">
      <c r="B14" s="38" t="s">
        <v>50</v>
      </c>
      <c r="C14" s="39" t="s">
        <v>51</v>
      </c>
      <c r="D14" s="39" t="str">
        <f t="shared" si="0"/>
        <v>アオキ</v>
      </c>
      <c r="E14" s="39" t="s">
        <v>71</v>
      </c>
      <c r="F14" s="39">
        <v>45</v>
      </c>
      <c r="G14" s="39">
        <v>50</v>
      </c>
      <c r="H14" s="39">
        <f t="shared" si="1"/>
        <v>95</v>
      </c>
      <c r="I14" s="44" t="str" cm="1">
        <f t="array" ref="I14">_xlfn.IFS(AND(F14&gt;50,G14&gt;50),"SS",OR(F14&gt;50,G14&gt;50),"S",H14&gt;=50,"A",TRUE,"B")</f>
        <v>A</v>
      </c>
      <c r="J14" s="45" t="str" cm="1">
        <f t="array" ref="J14">_xlfn.IFS(OR(I14="SS",I14="S"),"オールタイムフリー推奨", I14="A","平日フリー推奨",TRUE,"半年20回推奨")</f>
        <v>平日フリー推奨</v>
      </c>
    </row>
    <row r="17" spans="11:11" ht="13.5" customHeight="1" x14ac:dyDescent="0.2"/>
    <row r="18" spans="11:11" ht="13.5" customHeight="1" x14ac:dyDescent="0.2"/>
    <row r="19" spans="11:11" ht="13.5" customHeight="1" x14ac:dyDescent="0.2"/>
    <row r="20" spans="11:11" ht="13.5" customHeight="1" x14ac:dyDescent="0.2">
      <c r="K20" ph="1"/>
    </row>
    <row r="21" spans="11:11" ht="13.5" customHeight="1" x14ac:dyDescent="0.2">
      <c r="K21" ph="1"/>
    </row>
    <row r="22" spans="11:11" ht="13.5" customHeight="1" x14ac:dyDescent="0.2">
      <c r="K22" ph="1"/>
    </row>
    <row r="23" spans="11:11" ht="13.5" customHeight="1" x14ac:dyDescent="0.2">
      <c r="K23" ph="1"/>
    </row>
    <row r="24" spans="11:11" ht="13.5" customHeight="1" x14ac:dyDescent="0.2">
      <c r="K24" ph="1"/>
    </row>
    <row r="25" spans="11:11" ht="13.5" customHeight="1" x14ac:dyDescent="0.2"/>
    <row r="26" spans="11:11" ht="13.5" customHeight="1" x14ac:dyDescent="0.2"/>
    <row r="27" spans="11:11" ht="13.5" customHeight="1" x14ac:dyDescent="0.2">
      <c r="K27" ph="1"/>
    </row>
    <row r="28" spans="11:11" ht="13.5" customHeight="1" x14ac:dyDescent="0.2">
      <c r="K28" ph="1"/>
    </row>
    <row r="29" spans="11:11" ht="13.5" customHeight="1" x14ac:dyDescent="0.2">
      <c r="K29" ph="1"/>
    </row>
    <row r="30" spans="11:11" ht="13.5" customHeight="1" x14ac:dyDescent="0.2"/>
    <row r="31" spans="11:11" ht="13.5" customHeight="1" x14ac:dyDescent="0.2"/>
    <row r="32" spans="11:11" ht="13.5" customHeight="1" x14ac:dyDescent="0.2"/>
  </sheetData>
  <mergeCells count="1">
    <mergeCell ref="B2:J2"/>
  </mergeCells>
  <phoneticPr fontId="3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4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7" max="8" width="9" customWidth="1"/>
    <col min="9" max="9" width="11.21875" customWidth="1"/>
  </cols>
  <sheetData>
    <row r="2" spans="2:9" x14ac:dyDescent="0.2">
      <c r="B2" s="76" t="s">
        <v>87</v>
      </c>
      <c r="C2" s="76"/>
      <c r="D2" s="76"/>
      <c r="E2" s="76"/>
      <c r="F2" s="76"/>
      <c r="G2" s="76"/>
      <c r="H2" s="76"/>
      <c r="I2" s="76"/>
    </row>
    <row r="3" spans="2:9" ht="14.4" thickBot="1" x14ac:dyDescent="0.25"/>
    <row r="4" spans="2:9" ht="25.55" customHeight="1" thickBot="1" x14ac:dyDescent="0.25">
      <c r="B4" s="20" t="s">
        <v>78</v>
      </c>
      <c r="C4" s="21" t="s">
        <v>31</v>
      </c>
      <c r="D4" s="21" t="s">
        <v>73</v>
      </c>
      <c r="E4" s="21" t="s">
        <v>88</v>
      </c>
      <c r="F4" s="21" t="s">
        <v>74</v>
      </c>
      <c r="G4" s="58" t="s">
        <v>97</v>
      </c>
      <c r="H4" s="58" t="s">
        <v>98</v>
      </c>
      <c r="I4" s="50" t="s">
        <v>99</v>
      </c>
    </row>
    <row r="5" spans="2:9" ht="20.2" customHeight="1" x14ac:dyDescent="0.2">
      <c r="B5" s="35">
        <v>1</v>
      </c>
      <c r="C5" s="36" t="s">
        <v>37</v>
      </c>
      <c r="D5" s="24" t="s">
        <v>17</v>
      </c>
      <c r="E5" s="36" t="s">
        <v>70</v>
      </c>
      <c r="F5" s="36" t="s">
        <v>36</v>
      </c>
      <c r="G5" s="62">
        <v>6800</v>
      </c>
      <c r="H5" s="63" cm="1">
        <f t="array" ref="H5">_xlfn.IFS(AND(OR(E5="東京都",E5="神奈川県"),F5&lt;&gt;""),0,G5&gt;=5000,300,TRUE,500)</f>
        <v>0</v>
      </c>
      <c r="I5" s="64">
        <f t="shared" ref="I5:I14" si="0">IF(F5&lt;&gt;"",G5*0.9+H5,G5+H5)</f>
        <v>6120</v>
      </c>
    </row>
    <row r="6" spans="2:9" ht="20.2" customHeight="1" x14ac:dyDescent="0.2">
      <c r="B6" s="37">
        <v>2</v>
      </c>
      <c r="C6" s="10" t="s">
        <v>38</v>
      </c>
      <c r="D6" s="9" t="s">
        <v>19</v>
      </c>
      <c r="E6" s="10" t="s">
        <v>71</v>
      </c>
      <c r="F6" s="10" t="s">
        <v>10</v>
      </c>
      <c r="G6" s="65">
        <v>5500</v>
      </c>
      <c r="H6" s="66" cm="1">
        <f t="array" ref="H6">_xlfn.IFS(AND(OR(E6="東京都",E6="神奈川県"),F6&lt;&gt;""),0,G6&gt;=5000,300,TRUE,500)</f>
        <v>300</v>
      </c>
      <c r="I6" s="67">
        <f t="shared" si="0"/>
        <v>5250</v>
      </c>
    </row>
    <row r="7" spans="2:9" ht="20.2" customHeight="1" x14ac:dyDescent="0.2">
      <c r="B7" s="37">
        <v>3</v>
      </c>
      <c r="C7" s="10" t="s">
        <v>39</v>
      </c>
      <c r="D7" s="9" t="s">
        <v>17</v>
      </c>
      <c r="E7" s="10" t="s">
        <v>70</v>
      </c>
      <c r="F7" s="10" t="s">
        <v>11</v>
      </c>
      <c r="G7" s="65">
        <v>3500</v>
      </c>
      <c r="H7" s="66" cm="1">
        <f t="array" ref="H7">_xlfn.IFS(AND(OR(E7="東京都",E7="神奈川県"),F7&lt;&gt;""),0,G7&gt;=5000,300,TRUE,500)</f>
        <v>0</v>
      </c>
      <c r="I7" s="67">
        <f t="shared" si="0"/>
        <v>3150</v>
      </c>
    </row>
    <row r="8" spans="2:9" ht="20.2" customHeight="1" x14ac:dyDescent="0.2">
      <c r="B8" s="37">
        <v>4</v>
      </c>
      <c r="C8" s="10" t="s">
        <v>41</v>
      </c>
      <c r="D8" s="9" t="s">
        <v>17</v>
      </c>
      <c r="E8" s="10" t="s">
        <v>70</v>
      </c>
      <c r="F8" s="9"/>
      <c r="G8" s="65">
        <v>5100</v>
      </c>
      <c r="H8" s="66" cm="1">
        <f t="array" ref="H8">_xlfn.IFS(AND(OR(E8="東京都",E8="神奈川県"),F8&lt;&gt;""),0,G8&gt;=5000,300,TRUE,500)</f>
        <v>300</v>
      </c>
      <c r="I8" s="67">
        <f t="shared" si="0"/>
        <v>5400</v>
      </c>
    </row>
    <row r="9" spans="2:9" ht="20.2" customHeight="1" x14ac:dyDescent="0.2">
      <c r="B9" s="37">
        <v>5</v>
      </c>
      <c r="C9" s="10" t="s">
        <v>43</v>
      </c>
      <c r="D9" s="9" t="s">
        <v>19</v>
      </c>
      <c r="E9" s="10" t="s">
        <v>72</v>
      </c>
      <c r="F9" s="9"/>
      <c r="G9" s="65">
        <v>2400</v>
      </c>
      <c r="H9" s="66" cm="1">
        <f t="array" ref="H9">_xlfn.IFS(AND(OR(E9="東京都",E9="神奈川県"),F9&lt;&gt;""),0,G9&gt;=5000,300,TRUE,500)</f>
        <v>500</v>
      </c>
      <c r="I9" s="67">
        <f t="shared" si="0"/>
        <v>2900</v>
      </c>
    </row>
    <row r="10" spans="2:9" ht="20.2" customHeight="1" x14ac:dyDescent="0.2">
      <c r="B10" s="37">
        <v>6</v>
      </c>
      <c r="C10" s="10" t="s">
        <v>45</v>
      </c>
      <c r="D10" s="9" t="s">
        <v>17</v>
      </c>
      <c r="E10" s="10" t="s">
        <v>70</v>
      </c>
      <c r="F10" s="10" t="s">
        <v>75</v>
      </c>
      <c r="G10" s="65">
        <v>4100</v>
      </c>
      <c r="H10" s="66" cm="1">
        <f t="array" ref="H10">_xlfn.IFS(AND(OR(E10="東京都",E10="神奈川県"),F10&lt;&gt;""),0,G10&gt;=5000,300,TRUE,500)</f>
        <v>0</v>
      </c>
      <c r="I10" s="67">
        <f t="shared" si="0"/>
        <v>3690</v>
      </c>
    </row>
    <row r="11" spans="2:9" ht="20.2" customHeight="1" x14ac:dyDescent="0.2">
      <c r="B11" s="37">
        <v>7</v>
      </c>
      <c r="C11" s="10" t="s">
        <v>47</v>
      </c>
      <c r="D11" s="9" t="s">
        <v>19</v>
      </c>
      <c r="E11" s="10" t="s">
        <v>70</v>
      </c>
      <c r="F11" s="9"/>
      <c r="G11" s="65">
        <v>2700</v>
      </c>
      <c r="H11" s="66" cm="1">
        <f t="array" ref="H11">_xlfn.IFS(AND(OR(E11="東京都",E11="神奈川県"),F11&lt;&gt;""),0,G11&gt;=5000,300,TRUE,500)</f>
        <v>500</v>
      </c>
      <c r="I11" s="67">
        <f t="shared" si="0"/>
        <v>3200</v>
      </c>
    </row>
    <row r="12" spans="2:9" ht="20.2" customHeight="1" x14ac:dyDescent="0.2">
      <c r="B12" s="37">
        <v>8</v>
      </c>
      <c r="C12" s="10" t="s">
        <v>48</v>
      </c>
      <c r="D12" s="9" t="s">
        <v>19</v>
      </c>
      <c r="E12" s="10" t="s">
        <v>72</v>
      </c>
      <c r="F12" s="10" t="s">
        <v>76</v>
      </c>
      <c r="G12" s="65">
        <v>2100</v>
      </c>
      <c r="H12" s="66" cm="1">
        <f t="array" ref="H12">_xlfn.IFS(AND(OR(E12="東京都",E12="神奈川県"),F12&lt;&gt;""),0,G12&gt;=5000,300,TRUE,500)</f>
        <v>0</v>
      </c>
      <c r="I12" s="67">
        <f t="shared" si="0"/>
        <v>1890</v>
      </c>
    </row>
    <row r="13" spans="2:9" ht="20.2" customHeight="1" x14ac:dyDescent="0.2">
      <c r="B13" s="37">
        <v>9</v>
      </c>
      <c r="C13" s="10" t="s">
        <v>49</v>
      </c>
      <c r="D13" s="9" t="s">
        <v>17</v>
      </c>
      <c r="E13" s="10" t="s">
        <v>71</v>
      </c>
      <c r="F13" s="10" t="s">
        <v>77</v>
      </c>
      <c r="G13" s="65">
        <v>1400</v>
      </c>
      <c r="H13" s="66" cm="1">
        <f t="array" ref="H13">_xlfn.IFS(AND(OR(E13="東京都",E13="神奈川県"),F13&lt;&gt;""),0,G13&gt;=5000,300,TRUE,500)</f>
        <v>500</v>
      </c>
      <c r="I13" s="67">
        <f t="shared" si="0"/>
        <v>1760</v>
      </c>
    </row>
    <row r="14" spans="2:9" ht="20.2" customHeight="1" thickBot="1" x14ac:dyDescent="0.25">
      <c r="B14" s="38">
        <v>10</v>
      </c>
      <c r="C14" s="39" t="s">
        <v>51</v>
      </c>
      <c r="D14" s="28" t="s">
        <v>19</v>
      </c>
      <c r="E14" s="39" t="s">
        <v>71</v>
      </c>
      <c r="F14" s="39"/>
      <c r="G14" s="68">
        <v>5000</v>
      </c>
      <c r="H14" s="69" cm="1">
        <f t="array" ref="H14">_xlfn.IFS(AND(OR(E14="東京都",E14="神奈川県"),F14&lt;&gt;""),0,G14&gt;=5000,300,TRUE,500)</f>
        <v>300</v>
      </c>
      <c r="I14" s="70">
        <f t="shared" si="0"/>
        <v>5300</v>
      </c>
    </row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35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7" max="7" width="20.33203125" bestFit="1" customWidth="1"/>
  </cols>
  <sheetData>
    <row r="2" spans="2:8" x14ac:dyDescent="0.2">
      <c r="B2" s="76" t="s">
        <v>87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20" t="s">
        <v>78</v>
      </c>
      <c r="C4" s="21" t="s">
        <v>31</v>
      </c>
      <c r="D4" s="21" t="s">
        <v>73</v>
      </c>
      <c r="E4" s="21" t="s">
        <v>100</v>
      </c>
      <c r="F4" s="21" t="s">
        <v>88</v>
      </c>
      <c r="G4" s="22" t="s">
        <v>79</v>
      </c>
    </row>
    <row r="5" spans="2:8" ht="20.2" customHeight="1" x14ac:dyDescent="0.2">
      <c r="B5" s="35">
        <v>1</v>
      </c>
      <c r="C5" s="36" t="s">
        <v>37</v>
      </c>
      <c r="D5" s="24" t="s">
        <v>17</v>
      </c>
      <c r="E5" s="24">
        <v>63</v>
      </c>
      <c r="F5" s="36" t="s">
        <v>70</v>
      </c>
      <c r="G5" s="32" t="str" cm="1">
        <f t="array" ref="G5">_xlfn.IFS(E5&gt;=70,"タクシー券",AND(D5="女",F5="千葉県",E5&gt;=60),"美容クーポン",AND(D5="男",F5="千葉県",E5&gt;=60),"銭湯券",TRUE,"")</f>
        <v/>
      </c>
    </row>
    <row r="6" spans="2:8" ht="20.2" customHeight="1" x14ac:dyDescent="0.2">
      <c r="B6" s="37">
        <v>2</v>
      </c>
      <c r="C6" s="10" t="s">
        <v>38</v>
      </c>
      <c r="D6" s="9" t="s">
        <v>19</v>
      </c>
      <c r="E6" s="9">
        <v>61</v>
      </c>
      <c r="F6" s="10" t="s">
        <v>71</v>
      </c>
      <c r="G6" s="33" t="str" cm="1">
        <f t="array" ref="G6">_xlfn.IFS(E6&gt;=70,"タクシー券",AND(D6="女",F6="千葉県",E6&gt;=60),"美容クーポン",AND(D6="男",F6="千葉県",E6&gt;=60),"銭湯券",TRUE,"")</f>
        <v>美容クーポン</v>
      </c>
      <c r="H6" ph="1"/>
    </row>
    <row r="7" spans="2:8" ht="20.2" customHeight="1" x14ac:dyDescent="0.2">
      <c r="B7" s="37">
        <v>3</v>
      </c>
      <c r="C7" s="10" t="s">
        <v>39</v>
      </c>
      <c r="D7" s="9" t="s">
        <v>17</v>
      </c>
      <c r="E7" s="9">
        <v>72</v>
      </c>
      <c r="F7" s="10" t="s">
        <v>70</v>
      </c>
      <c r="G7" s="33" t="str" cm="1">
        <f t="array" ref="G7">_xlfn.IFS(E7&gt;=70,"タクシー券",AND(D7="女",F7="千葉県",E7&gt;=60),"美容クーポン",AND(D7="男",F7="千葉県",E7&gt;=60),"銭湯券",TRUE,"")</f>
        <v>タクシー券</v>
      </c>
      <c r="H7" ph="1"/>
    </row>
    <row r="8" spans="2:8" ht="20.2" customHeight="1" x14ac:dyDescent="0.2">
      <c r="B8" s="37">
        <v>4</v>
      </c>
      <c r="C8" s="10" t="s">
        <v>41</v>
      </c>
      <c r="D8" s="9" t="s">
        <v>17</v>
      </c>
      <c r="E8" s="9">
        <v>56</v>
      </c>
      <c r="F8" s="10" t="s">
        <v>71</v>
      </c>
      <c r="G8" s="33" t="str" cm="1">
        <f t="array" ref="G8">_xlfn.IFS(E8&gt;=70,"タクシー券",AND(D8="女",F8="千葉県",E8&gt;=60),"美容クーポン",AND(D8="男",F8="千葉県",E8&gt;=60),"銭湯券",TRUE,"")</f>
        <v/>
      </c>
      <c r="H8" ph="1"/>
    </row>
    <row r="9" spans="2:8" ht="20.2" customHeight="1" x14ac:dyDescent="0.2">
      <c r="B9" s="37">
        <v>5</v>
      </c>
      <c r="C9" s="10" t="s">
        <v>43</v>
      </c>
      <c r="D9" s="9" t="s">
        <v>19</v>
      </c>
      <c r="E9" s="9">
        <v>75</v>
      </c>
      <c r="F9" s="10" t="s">
        <v>72</v>
      </c>
      <c r="G9" s="33" t="str" cm="1">
        <f t="array" ref="G9">_xlfn.IFS(E9&gt;=70,"タクシー券",AND(D9="女",F9="千葉県",E9&gt;=60),"美容クーポン",AND(D9="男",F9="千葉県",E9&gt;=60),"銭湯券",TRUE,"")</f>
        <v>タクシー券</v>
      </c>
      <c r="H9" ph="1"/>
    </row>
    <row r="10" spans="2:8" ht="20.2" customHeight="1" x14ac:dyDescent="0.2">
      <c r="B10" s="37">
        <v>6</v>
      </c>
      <c r="C10" s="10" t="s">
        <v>45</v>
      </c>
      <c r="D10" s="9" t="s">
        <v>19</v>
      </c>
      <c r="E10" s="9">
        <v>68</v>
      </c>
      <c r="F10" s="10" t="s">
        <v>70</v>
      </c>
      <c r="G10" s="33" t="str" cm="1">
        <f t="array" ref="G10">_xlfn.IFS(E10&gt;=70,"タクシー券",AND(D10="女",F10="千葉県",E10&gt;=60),"美容クーポン",AND(D10="男",F10="千葉県",E10&gt;=60),"銭湯券",TRUE,"")</f>
        <v/>
      </c>
      <c r="H10" ph="1"/>
    </row>
    <row r="11" spans="2:8" ht="20.2" customHeight="1" x14ac:dyDescent="0.2">
      <c r="B11" s="37">
        <v>7</v>
      </c>
      <c r="C11" s="10" t="s">
        <v>47</v>
      </c>
      <c r="D11" s="9" t="s">
        <v>19</v>
      </c>
      <c r="E11" s="9">
        <v>59</v>
      </c>
      <c r="F11" s="10" t="s">
        <v>71</v>
      </c>
      <c r="G11" s="33" t="str" cm="1">
        <f t="array" ref="G11">_xlfn.IFS(E11&gt;=70,"タクシー券",AND(D11="女",F11="千葉県",E11&gt;=60),"美容クーポン",AND(D11="男",F11="千葉県",E11&gt;=60),"銭湯券",TRUE,"")</f>
        <v/>
      </c>
    </row>
    <row r="12" spans="2:8" ht="20.2" customHeight="1" x14ac:dyDescent="0.2">
      <c r="B12" s="37">
        <v>8</v>
      </c>
      <c r="C12" s="10" t="s">
        <v>48</v>
      </c>
      <c r="D12" s="9" t="s">
        <v>19</v>
      </c>
      <c r="E12" s="9">
        <v>60</v>
      </c>
      <c r="F12" s="10" t="s">
        <v>72</v>
      </c>
      <c r="G12" s="33" t="str" cm="1">
        <f t="array" ref="G12">_xlfn.IFS(E12&gt;=70,"タクシー券",AND(D12="女",F12="千葉県",E12&gt;=60),"美容クーポン",AND(D12="男",F12="千葉県",E12&gt;=60),"銭湯券",TRUE,"")</f>
        <v/>
      </c>
    </row>
    <row r="13" spans="2:8" ht="20.2" customHeight="1" x14ac:dyDescent="0.2">
      <c r="B13" s="37">
        <v>9</v>
      </c>
      <c r="C13" s="10" t="s">
        <v>49</v>
      </c>
      <c r="D13" s="9" t="s">
        <v>17</v>
      </c>
      <c r="E13" s="9">
        <v>63</v>
      </c>
      <c r="F13" s="10" t="s">
        <v>71</v>
      </c>
      <c r="G13" s="33" t="str" cm="1">
        <f t="array" ref="G13">_xlfn.IFS(E13&gt;=70,"タクシー券",AND(D13="女",F13="千葉県",E13&gt;=60),"美容クーポン",AND(D13="男",F13="千葉県",E13&gt;=60),"銭湯券",TRUE,"")</f>
        <v>銭湯券</v>
      </c>
    </row>
    <row r="14" spans="2:8" ht="20.2" customHeight="1" thickBot="1" x14ac:dyDescent="0.25">
      <c r="B14" s="38">
        <v>10</v>
      </c>
      <c r="C14" s="39" t="s">
        <v>51</v>
      </c>
      <c r="D14" s="28" t="s">
        <v>19</v>
      </c>
      <c r="E14" s="28">
        <v>70</v>
      </c>
      <c r="F14" s="39" t="s">
        <v>71</v>
      </c>
      <c r="G14" s="34" t="str" cm="1">
        <f t="array" ref="G14">_xlfn.IFS(E14&gt;=70,"タクシー券",AND(D14="女",F14="千葉県",E14&gt;=60),"美容クーポン",AND(D14="男",F14="千葉県",E14&gt;=60),"銭湯券",TRUE,"")</f>
        <v>タクシー券</v>
      </c>
    </row>
    <row r="18" spans="6:8" ht="13.5" customHeight="1" x14ac:dyDescent="0.2"/>
    <row r="19" spans="6:8" ht="13.5" customHeight="1" x14ac:dyDescent="0.2"/>
    <row r="20" spans="6:8" ht="13.5" customHeight="1" x14ac:dyDescent="0.2">
      <c r="H20" ph="1"/>
    </row>
    <row r="21" spans="6:8" ht="13.5" customHeight="1" x14ac:dyDescent="0.2">
      <c r="H21" ph="1"/>
    </row>
    <row r="22" spans="6:8" ht="13.5" customHeight="1" x14ac:dyDescent="0.2">
      <c r="H22" ph="1"/>
    </row>
    <row r="23" spans="6:8" ht="13.5" customHeight="1" x14ac:dyDescent="0.2">
      <c r="H23" ph="1"/>
    </row>
    <row r="24" spans="6:8" ht="13.5" customHeight="1" x14ac:dyDescent="0.2">
      <c r="H24" ph="1"/>
    </row>
    <row r="25" spans="6:8" ht="13.5" customHeight="1" x14ac:dyDescent="0.2"/>
    <row r="26" spans="6:8" ht="13.5" customHeight="1" x14ac:dyDescent="0.2"/>
    <row r="27" spans="6:8" ht="13.5" customHeight="1" x14ac:dyDescent="0.2">
      <c r="H27" ph="1"/>
    </row>
    <row r="28" spans="6:8" ht="13.5" customHeight="1" x14ac:dyDescent="0.2">
      <c r="H28" ph="1"/>
    </row>
    <row r="29" spans="6:8" ht="13.5" customHeight="1" x14ac:dyDescent="0.2">
      <c r="F29" ph="1"/>
      <c r="H29" ph="1"/>
    </row>
    <row r="30" spans="6:8" ht="13.5" customHeight="1" x14ac:dyDescent="0.2"/>
    <row r="31" spans="6:8" ht="13.5" customHeight="1" x14ac:dyDescent="0.2"/>
    <row r="32" spans="6:8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H32"/>
  <sheetViews>
    <sheetView zoomScaleNormal="100" workbookViewId="0"/>
  </sheetViews>
  <sheetFormatPr defaultRowHeight="13.8" x14ac:dyDescent="0.2"/>
  <cols>
    <col min="1" max="1" width="3.6640625" customWidth="1"/>
    <col min="2" max="5" width="9" customWidth="1"/>
    <col min="7" max="7" width="14.88671875" bestFit="1" customWidth="1"/>
    <col min="10" max="10" width="9" customWidth="1"/>
  </cols>
  <sheetData>
    <row r="2" spans="2:7" x14ac:dyDescent="0.2">
      <c r="B2" s="76" t="s">
        <v>87</v>
      </c>
      <c r="C2" s="76"/>
      <c r="D2" s="76"/>
      <c r="E2" s="76"/>
      <c r="F2" s="76"/>
      <c r="G2" s="76"/>
    </row>
    <row r="3" spans="2:7" ht="14.4" thickBot="1" x14ac:dyDescent="0.25"/>
    <row r="4" spans="2:7" ht="39" customHeight="1" thickBot="1" x14ac:dyDescent="0.25">
      <c r="B4" s="20" t="s">
        <v>78</v>
      </c>
      <c r="C4" s="21" t="s">
        <v>31</v>
      </c>
      <c r="D4" s="21" t="s">
        <v>73</v>
      </c>
      <c r="E4" s="21" t="s">
        <v>80</v>
      </c>
      <c r="F4" s="21" t="s">
        <v>81</v>
      </c>
      <c r="G4" s="22" t="s">
        <v>27</v>
      </c>
    </row>
    <row r="5" spans="2:7" ht="20.2" customHeight="1" x14ac:dyDescent="0.2">
      <c r="B5" s="35">
        <v>1</v>
      </c>
      <c r="C5" s="36" t="s">
        <v>37</v>
      </c>
      <c r="D5" s="24" t="s">
        <v>17</v>
      </c>
      <c r="E5" s="36">
        <v>2</v>
      </c>
      <c r="F5" s="36" t="s">
        <v>82</v>
      </c>
      <c r="G5" s="32" t="str">
        <f>IF(NOT(AND(F5="サッカー",OR(E5=2,E5=3))),"出席","大会のため欠席")</f>
        <v>大会のため欠席</v>
      </c>
    </row>
    <row r="6" spans="2:7" ht="20.2" customHeight="1" x14ac:dyDescent="0.2">
      <c r="B6" s="37">
        <v>2</v>
      </c>
      <c r="C6" s="10" t="s">
        <v>38</v>
      </c>
      <c r="D6" s="9" t="s">
        <v>19</v>
      </c>
      <c r="E6" s="10">
        <v>1</v>
      </c>
      <c r="F6" s="10" t="s">
        <v>84</v>
      </c>
      <c r="G6" s="33" t="str">
        <f t="shared" ref="G6:G14" si="0">IF(NOT(AND(F6="サッカー",OR(E6=2,E6=3))),"出席","大会のため欠席")</f>
        <v>出席</v>
      </c>
    </row>
    <row r="7" spans="2:7" ht="20.2" customHeight="1" x14ac:dyDescent="0.2">
      <c r="B7" s="37">
        <v>3</v>
      </c>
      <c r="C7" s="10" t="s">
        <v>39</v>
      </c>
      <c r="D7" s="9" t="s">
        <v>17</v>
      </c>
      <c r="E7" s="10">
        <v>3</v>
      </c>
      <c r="F7" s="10" t="s">
        <v>83</v>
      </c>
      <c r="G7" s="33" t="str">
        <f t="shared" si="0"/>
        <v>出席</v>
      </c>
    </row>
    <row r="8" spans="2:7" ht="20.2" customHeight="1" x14ac:dyDescent="0.2">
      <c r="B8" s="37">
        <v>4</v>
      </c>
      <c r="C8" s="10" t="s">
        <v>41</v>
      </c>
      <c r="D8" s="9" t="s">
        <v>17</v>
      </c>
      <c r="E8" s="10">
        <v>3</v>
      </c>
      <c r="F8" s="9" t="s">
        <v>82</v>
      </c>
      <c r="G8" s="33" t="str">
        <f t="shared" si="0"/>
        <v>大会のため欠席</v>
      </c>
    </row>
    <row r="9" spans="2:7" ht="20.2" customHeight="1" x14ac:dyDescent="0.2">
      <c r="B9" s="37">
        <v>5</v>
      </c>
      <c r="C9" s="10" t="s">
        <v>43</v>
      </c>
      <c r="D9" s="9" t="s">
        <v>19</v>
      </c>
      <c r="E9" s="10">
        <v>2</v>
      </c>
      <c r="F9" s="9" t="s">
        <v>83</v>
      </c>
      <c r="G9" s="33" t="str">
        <f t="shared" si="0"/>
        <v>出席</v>
      </c>
    </row>
    <row r="10" spans="2:7" ht="20.2" customHeight="1" x14ac:dyDescent="0.2">
      <c r="B10" s="37">
        <v>6</v>
      </c>
      <c r="C10" s="10" t="s">
        <v>45</v>
      </c>
      <c r="D10" s="9" t="s">
        <v>17</v>
      </c>
      <c r="E10" s="10">
        <v>1</v>
      </c>
      <c r="F10" s="10" t="s">
        <v>85</v>
      </c>
      <c r="G10" s="33" t="str">
        <f t="shared" si="0"/>
        <v>出席</v>
      </c>
    </row>
    <row r="11" spans="2:7" ht="20.2" customHeight="1" x14ac:dyDescent="0.2">
      <c r="B11" s="37">
        <v>7</v>
      </c>
      <c r="C11" s="10" t="s">
        <v>47</v>
      </c>
      <c r="D11" s="9" t="s">
        <v>19</v>
      </c>
      <c r="E11" s="10">
        <v>1</v>
      </c>
      <c r="F11" s="9" t="s">
        <v>86</v>
      </c>
      <c r="G11" s="33" t="str">
        <f t="shared" si="0"/>
        <v>出席</v>
      </c>
    </row>
    <row r="12" spans="2:7" ht="20.2" customHeight="1" x14ac:dyDescent="0.2">
      <c r="B12" s="37">
        <v>8</v>
      </c>
      <c r="C12" s="10" t="s">
        <v>48</v>
      </c>
      <c r="D12" s="9" t="s">
        <v>19</v>
      </c>
      <c r="E12" s="10">
        <v>2</v>
      </c>
      <c r="F12" s="9" t="s">
        <v>82</v>
      </c>
      <c r="G12" s="33" t="str">
        <f t="shared" si="0"/>
        <v>大会のため欠席</v>
      </c>
    </row>
    <row r="13" spans="2:7" ht="20.2" customHeight="1" x14ac:dyDescent="0.2">
      <c r="B13" s="37">
        <v>9</v>
      </c>
      <c r="C13" s="10" t="s">
        <v>49</v>
      </c>
      <c r="D13" s="9" t="s">
        <v>17</v>
      </c>
      <c r="E13" s="10">
        <v>2</v>
      </c>
      <c r="F13" s="9" t="s">
        <v>83</v>
      </c>
      <c r="G13" s="33" t="str">
        <f t="shared" si="0"/>
        <v>出席</v>
      </c>
    </row>
    <row r="14" spans="2:7" ht="20.2" customHeight="1" thickBot="1" x14ac:dyDescent="0.25">
      <c r="B14" s="38">
        <v>10</v>
      </c>
      <c r="C14" s="39" t="s">
        <v>51</v>
      </c>
      <c r="D14" s="28" t="s">
        <v>19</v>
      </c>
      <c r="E14" s="39">
        <v>1</v>
      </c>
      <c r="F14" s="28" t="s">
        <v>82</v>
      </c>
      <c r="G14" s="34" t="str">
        <f t="shared" si="0"/>
        <v>出席</v>
      </c>
    </row>
    <row r="22" spans="7:8" ht="13.5" customHeight="1" x14ac:dyDescent="0.2"/>
    <row r="23" spans="7:8" ht="13.5" customHeight="1" x14ac:dyDescent="0.2">
      <c r="H23" ph="1"/>
    </row>
    <row r="24" spans="7:8" ht="13.5" customHeight="1" x14ac:dyDescent="0.2">
      <c r="H24" ph="1"/>
    </row>
    <row r="25" spans="7:8" ht="13.5" customHeight="1" x14ac:dyDescent="0.2"/>
    <row r="26" spans="7:8" ht="13.5" customHeight="1" x14ac:dyDescent="0.2"/>
    <row r="27" spans="7:8" ht="13.5" customHeight="1" x14ac:dyDescent="0.2">
      <c r="H27" ph="1"/>
    </row>
    <row r="28" spans="7:8" ht="13.5" customHeight="1" x14ac:dyDescent="0.2">
      <c r="G28" ph="1"/>
      <c r="H28" ph="1"/>
    </row>
    <row r="29" spans="7:8" ht="13.5" customHeight="1" x14ac:dyDescent="0.2">
      <c r="G29" ph="1"/>
      <c r="H29" ph="1"/>
    </row>
    <row r="30" spans="7:8" ht="13.5" customHeight="1" x14ac:dyDescent="0.2"/>
    <row r="31" spans="7:8" ht="13.5" customHeight="1" x14ac:dyDescent="0.2"/>
    <row r="32" spans="7:8" ht="13.5" customHeight="1" x14ac:dyDescent="0.2"/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H14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</cols>
  <sheetData>
    <row r="2" spans="2:8" x14ac:dyDescent="0.2">
      <c r="B2" s="76" t="s">
        <v>87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20" t="s">
        <v>78</v>
      </c>
      <c r="C4" s="21" t="s">
        <v>31</v>
      </c>
      <c r="D4" s="21" t="s">
        <v>73</v>
      </c>
      <c r="E4" s="21" t="s">
        <v>100</v>
      </c>
      <c r="F4" s="21" t="s">
        <v>88</v>
      </c>
      <c r="G4" s="22" t="s">
        <v>79</v>
      </c>
    </row>
    <row r="5" spans="2:8" ht="20.2" customHeight="1" x14ac:dyDescent="0.2">
      <c r="B5" s="35">
        <v>1</v>
      </c>
      <c r="C5" s="36" t="s">
        <v>37</v>
      </c>
      <c r="D5" s="24" t="s">
        <v>17</v>
      </c>
      <c r="E5" s="24">
        <v>63</v>
      </c>
      <c r="F5" s="36" t="s">
        <v>70</v>
      </c>
      <c r="G5" s="32" t="str">
        <f t="shared" ref="G5:G14" si="0">IF(NOT(OR(E5&gt;=70,F5="千葉県")),"なし","")</f>
        <v>なし</v>
      </c>
    </row>
    <row r="6" spans="2:8" ht="20.2" customHeight="1" x14ac:dyDescent="0.2">
      <c r="B6" s="37">
        <v>2</v>
      </c>
      <c r="C6" s="10" t="s">
        <v>38</v>
      </c>
      <c r="D6" s="9" t="s">
        <v>19</v>
      </c>
      <c r="E6" s="9">
        <v>61</v>
      </c>
      <c r="F6" s="10" t="s">
        <v>71</v>
      </c>
      <c r="G6" s="33" t="str">
        <f t="shared" si="0"/>
        <v/>
      </c>
      <c r="H6" ph="1"/>
    </row>
    <row r="7" spans="2:8" ht="20.2" customHeight="1" x14ac:dyDescent="0.2">
      <c r="B7" s="37">
        <v>3</v>
      </c>
      <c r="C7" s="10" t="s">
        <v>39</v>
      </c>
      <c r="D7" s="9" t="s">
        <v>17</v>
      </c>
      <c r="E7" s="9">
        <v>72</v>
      </c>
      <c r="F7" s="10" t="s">
        <v>70</v>
      </c>
      <c r="G7" s="33" t="str">
        <f t="shared" si="0"/>
        <v/>
      </c>
      <c r="H7" ph="1"/>
    </row>
    <row r="8" spans="2:8" ht="20.2" customHeight="1" x14ac:dyDescent="0.2">
      <c r="B8" s="37">
        <v>4</v>
      </c>
      <c r="C8" s="10" t="s">
        <v>41</v>
      </c>
      <c r="D8" s="9" t="s">
        <v>17</v>
      </c>
      <c r="E8" s="9">
        <v>56</v>
      </c>
      <c r="F8" s="10" t="s">
        <v>71</v>
      </c>
      <c r="G8" s="33" t="str">
        <f t="shared" si="0"/>
        <v/>
      </c>
      <c r="H8" ph="1"/>
    </row>
    <row r="9" spans="2:8" ht="20.2" customHeight="1" x14ac:dyDescent="0.2">
      <c r="B9" s="37">
        <v>5</v>
      </c>
      <c r="C9" s="10" t="s">
        <v>43</v>
      </c>
      <c r="D9" s="9" t="s">
        <v>19</v>
      </c>
      <c r="E9" s="9">
        <v>75</v>
      </c>
      <c r="F9" s="10" t="s">
        <v>72</v>
      </c>
      <c r="G9" s="33" t="str">
        <f t="shared" si="0"/>
        <v/>
      </c>
      <c r="H9" ph="1"/>
    </row>
    <row r="10" spans="2:8" ht="20.2" customHeight="1" x14ac:dyDescent="0.2">
      <c r="B10" s="37">
        <v>6</v>
      </c>
      <c r="C10" s="10" t="s">
        <v>45</v>
      </c>
      <c r="D10" s="9" t="s">
        <v>19</v>
      </c>
      <c r="E10" s="9">
        <v>68</v>
      </c>
      <c r="F10" s="10" t="s">
        <v>70</v>
      </c>
      <c r="G10" s="33" t="str">
        <f t="shared" si="0"/>
        <v>なし</v>
      </c>
      <c r="H10" ph="1"/>
    </row>
    <row r="11" spans="2:8" ht="20.2" customHeight="1" x14ac:dyDescent="0.2">
      <c r="B11" s="37">
        <v>7</v>
      </c>
      <c r="C11" s="10" t="s">
        <v>47</v>
      </c>
      <c r="D11" s="9" t="s">
        <v>19</v>
      </c>
      <c r="E11" s="9">
        <v>59</v>
      </c>
      <c r="F11" s="10" t="s">
        <v>71</v>
      </c>
      <c r="G11" s="33" t="str">
        <f t="shared" si="0"/>
        <v/>
      </c>
    </row>
    <row r="12" spans="2:8" ht="20.2" customHeight="1" x14ac:dyDescent="0.2">
      <c r="B12" s="37">
        <v>8</v>
      </c>
      <c r="C12" s="10" t="s">
        <v>48</v>
      </c>
      <c r="D12" s="9" t="s">
        <v>19</v>
      </c>
      <c r="E12" s="9">
        <v>60</v>
      </c>
      <c r="F12" s="10" t="s">
        <v>72</v>
      </c>
      <c r="G12" s="33" t="str">
        <f t="shared" si="0"/>
        <v>なし</v>
      </c>
    </row>
    <row r="13" spans="2:8" ht="20.2" customHeight="1" x14ac:dyDescent="0.2">
      <c r="B13" s="37">
        <v>9</v>
      </c>
      <c r="C13" s="10" t="s">
        <v>49</v>
      </c>
      <c r="D13" s="9" t="s">
        <v>17</v>
      </c>
      <c r="E13" s="9">
        <v>63</v>
      </c>
      <c r="F13" s="10" t="s">
        <v>71</v>
      </c>
      <c r="G13" s="33" t="str">
        <f t="shared" si="0"/>
        <v/>
      </c>
    </row>
    <row r="14" spans="2:8" ht="20.2" customHeight="1" thickBot="1" x14ac:dyDescent="0.25">
      <c r="B14" s="38">
        <v>10</v>
      </c>
      <c r="C14" s="39" t="s">
        <v>51</v>
      </c>
      <c r="D14" s="28" t="s">
        <v>19</v>
      </c>
      <c r="E14" s="28">
        <v>70</v>
      </c>
      <c r="F14" s="39" t="s">
        <v>71</v>
      </c>
      <c r="G14" s="34" t="str">
        <f t="shared" si="0"/>
        <v/>
      </c>
    </row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F399-A4A7-4DB1-AF9D-A0B606DCF5A6}">
  <dimension ref="B2:E11"/>
  <sheetViews>
    <sheetView workbookViewId="0"/>
  </sheetViews>
  <sheetFormatPr defaultRowHeight="13.8" x14ac:dyDescent="0.2"/>
  <cols>
    <col min="1" max="1" width="3.6640625" customWidth="1"/>
    <col min="3" max="3" width="12.88671875" bestFit="1" customWidth="1"/>
    <col min="5" max="5" width="12.88671875" customWidth="1"/>
  </cols>
  <sheetData>
    <row r="2" spans="2:5" x14ac:dyDescent="0.2">
      <c r="B2" s="77" t="s">
        <v>87</v>
      </c>
      <c r="C2" s="78"/>
      <c r="D2" s="78"/>
      <c r="E2" s="79"/>
    </row>
    <row r="3" spans="2:5" ht="14.4" thickBot="1" x14ac:dyDescent="0.25"/>
    <row r="4" spans="2:5" x14ac:dyDescent="0.2">
      <c r="B4" s="71" t="s">
        <v>14</v>
      </c>
      <c r="C4" s="72" t="s">
        <v>102</v>
      </c>
      <c r="D4" s="72" t="s">
        <v>103</v>
      </c>
      <c r="E4" s="73" t="s">
        <v>104</v>
      </c>
    </row>
    <row r="5" spans="2:5" x14ac:dyDescent="0.2">
      <c r="B5" s="26" t="s">
        <v>16</v>
      </c>
      <c r="C5" s="74">
        <v>9.6</v>
      </c>
      <c r="D5" s="9">
        <v>7</v>
      </c>
      <c r="E5" s="12" t="str" cm="1">
        <f t="array" ref="E5">_xlfn.SWITCH(D5,1,"金メダル",2,"銀メダル",3,"銅メダル","")</f>
        <v/>
      </c>
    </row>
    <row r="6" spans="2:5" x14ac:dyDescent="0.2">
      <c r="B6" s="26" t="s">
        <v>18</v>
      </c>
      <c r="C6" s="74">
        <v>9.5</v>
      </c>
      <c r="D6" s="9">
        <v>6</v>
      </c>
      <c r="E6" s="12" t="str" cm="1">
        <f t="array" ref="E6">_xlfn.SWITCH(D6,1,"金メダル",2,"銀メダル",3,"銅メダル","")</f>
        <v/>
      </c>
    </row>
    <row r="7" spans="2:5" x14ac:dyDescent="0.2">
      <c r="B7" s="26" t="s">
        <v>20</v>
      </c>
      <c r="C7" s="74">
        <v>9</v>
      </c>
      <c r="D7" s="9">
        <v>4</v>
      </c>
      <c r="E7" s="12" t="str" cm="1">
        <f t="array" ref="E7">_xlfn.SWITCH(D7,1,"金メダル",2,"銀メダル",3,"銅メダル","")</f>
        <v/>
      </c>
    </row>
    <row r="8" spans="2:5" x14ac:dyDescent="0.2">
      <c r="B8" s="26" t="s">
        <v>21</v>
      </c>
      <c r="C8" s="74">
        <v>8.8000000000000007</v>
      </c>
      <c r="D8" s="9">
        <v>3</v>
      </c>
      <c r="E8" s="12" t="str" cm="1">
        <f t="array" ref="E8">_xlfn.SWITCH(D8,1,"金メダル",2,"銀メダル",3,"銅メダル","")</f>
        <v>銅メダル</v>
      </c>
    </row>
    <row r="9" spans="2:5" x14ac:dyDescent="0.2">
      <c r="B9" s="26" t="s">
        <v>22</v>
      </c>
      <c r="C9" s="74">
        <v>8.1999999999999993</v>
      </c>
      <c r="D9" s="9">
        <v>1</v>
      </c>
      <c r="E9" s="12" t="str" cm="1">
        <f t="array" ref="E9">_xlfn.SWITCH(D9,1,"金メダル",2,"銀メダル",3,"銅メダル","")</f>
        <v>金メダル</v>
      </c>
    </row>
    <row r="10" spans="2:5" x14ac:dyDescent="0.2">
      <c r="B10" s="26" t="s">
        <v>101</v>
      </c>
      <c r="C10" s="74">
        <v>8.4</v>
      </c>
      <c r="D10" s="9">
        <v>2</v>
      </c>
      <c r="E10" s="12" t="str" cm="1">
        <f t="array" ref="E10">_xlfn.SWITCH(D10,1,"金メダル",2,"銀メダル",3,"銅メダル","")</f>
        <v>銀メダル</v>
      </c>
    </row>
    <row r="11" spans="2:5" ht="14.4" thickBot="1" x14ac:dyDescent="0.25">
      <c r="B11" s="27" t="s">
        <v>24</v>
      </c>
      <c r="C11" s="75">
        <v>9.1999999999999993</v>
      </c>
      <c r="D11" s="28">
        <v>5</v>
      </c>
      <c r="E11" s="13" t="str" cm="1">
        <f t="array" ref="E11">_xlfn.SWITCH(D11,1,"金メダル",2,"銀メダル",3,"銅メダル","")</f>
        <v/>
      </c>
    </row>
  </sheetData>
  <mergeCells count="1">
    <mergeCell ref="B2:E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</vt:i4>
      </vt:variant>
    </vt:vector>
  </HeadingPairs>
  <TitlesOfParts>
    <vt:vector size="12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ツアーID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2026-02-12T01:07:48Z</dcterms:created>
  <dcterms:modified xsi:type="dcterms:W3CDTF">2026-02-12T01:07:51Z</dcterms:modified>
</cp:coreProperties>
</file>