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2AF7E2B2-EE16-41CA-9BED-F92D03F566D8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8" sheetId="1" r:id="rId1"/>
    <sheet name="問題9" sheetId="3" r:id="rId2"/>
    <sheet name="問題10" sheetId="5" r:id="rId3"/>
    <sheet name="問題11" sheetId="4" r:id="rId4"/>
  </sheets>
  <definedNames>
    <definedName name="ツアーID">問題9!$B$5:$B$10</definedName>
    <definedName name="ツアー名">問題9!$C$5:$C$10</definedName>
    <definedName name="人数">問題9!$E$5:$E$10</definedName>
    <definedName name="単価">問題9!$D$5:$D$10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3" l="1" a="1"/>
  <c r="F5" i="3" s="1"/>
  <c r="H17" i="5"/>
  <c r="H16" i="5"/>
  <c r="H15" i="5"/>
  <c r="H14" i="5"/>
  <c r="F10" i="5"/>
  <c r="E10" i="5"/>
  <c r="D10" i="5"/>
  <c r="C10" i="5"/>
  <c r="F15" i="1"/>
  <c r="E15" i="1"/>
  <c r="D15" i="1"/>
  <c r="C15" i="1"/>
  <c r="H15" i="1" s="1"/>
  <c r="H14" i="1"/>
  <c r="G14" i="1"/>
  <c r="H13" i="1"/>
  <c r="G13" i="1"/>
  <c r="H12" i="1"/>
  <c r="G12" i="1"/>
  <c r="H11" i="1"/>
  <c r="G11" i="1"/>
  <c r="H10" i="1"/>
  <c r="G10" i="1"/>
  <c r="G15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<sst xmlns="http://schemas.openxmlformats.org/spreadsheetml/2006/main" count="98" uniqueCount="59">
  <si>
    <t>支店名</t>
    <rPh sb="0" eb="3">
      <t>シテンメイ</t>
    </rPh>
    <phoneticPr fontId="4"/>
  </si>
  <si>
    <t>売上合計</t>
    <rPh sb="0" eb="2">
      <t>ウリアゲ</t>
    </rPh>
    <rPh sb="2" eb="4">
      <t>ゴウケイ</t>
    </rPh>
    <phoneticPr fontId="6"/>
  </si>
  <si>
    <t>売上平均</t>
    <rPh sb="0" eb="2">
      <t>ウリアゲ</t>
    </rPh>
    <rPh sb="2" eb="4">
      <t>ヘイキン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</si>
  <si>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</si>
  <si>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</si>
  <si>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</si>
  <si>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</si>
  <si>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</si>
  <si>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合計</t>
    <rPh sb="0" eb="2">
      <t>ゴウケイ</t>
    </rPh>
    <phoneticPr fontId="6"/>
  </si>
  <si>
    <t>4月</t>
    <rPh sb="1" eb="2">
      <t>ガツ</t>
    </rPh>
    <phoneticPr fontId="6"/>
  </si>
  <si>
    <t>5月</t>
  </si>
  <si>
    <t>6月</t>
  </si>
  <si>
    <t>7月</t>
  </si>
  <si>
    <t>A001</t>
    <phoneticPr fontId="6"/>
  </si>
  <si>
    <t>A002</t>
  </si>
  <si>
    <t>A003</t>
  </si>
  <si>
    <t>A004</t>
  </si>
  <si>
    <t>A005</t>
  </si>
  <si>
    <t>A006</t>
  </si>
  <si>
    <t>ツアー名</t>
    <rPh sb="3" eb="4">
      <t>メイ</t>
    </rPh>
    <phoneticPr fontId="3"/>
  </si>
  <si>
    <t>ツアーID</t>
    <phoneticPr fontId="4"/>
  </si>
  <si>
    <t>沖縄ダイビング</t>
    <rPh sb="0" eb="2">
      <t>おきなわ</t>
    </rPh>
    <phoneticPr fontId="3" type="Hiragana"/>
  </si>
  <si>
    <t>北海道雪まつり</t>
    <rPh sb="0" eb="3">
      <t>ほっかいどう</t>
    </rPh>
    <rPh sb="3" eb="4">
      <t>ゆき</t>
    </rPh>
    <phoneticPr fontId="3" type="Hiragana"/>
  </si>
  <si>
    <t>北陸蟹食べ放題</t>
    <rPh sb="0" eb="2">
      <t>ほくりく</t>
    </rPh>
    <rPh sb="2" eb="3">
      <t>かに</t>
    </rPh>
    <rPh sb="3" eb="4">
      <t>た</t>
    </rPh>
    <rPh sb="5" eb="7">
      <t>ほうだい</t>
    </rPh>
    <phoneticPr fontId="3" type="Hiragana"/>
  </si>
  <si>
    <t>鬼怒川温泉</t>
    <rPh sb="0" eb="3">
      <t>きぬがわ</t>
    </rPh>
    <rPh sb="3" eb="5">
      <t>おんせん</t>
    </rPh>
    <phoneticPr fontId="3" type="Hiragana"/>
  </si>
  <si>
    <t>A001</t>
    <phoneticPr fontId="3" type="Hiragana"/>
  </si>
  <si>
    <t>A002</t>
    <phoneticPr fontId="3" type="Hiragana"/>
  </si>
  <si>
    <t>A003</t>
    <phoneticPr fontId="3" type="Hiragana"/>
  </si>
  <si>
    <t>A004</t>
    <phoneticPr fontId="3" type="Hiragana"/>
  </si>
  <si>
    <t>A005</t>
    <phoneticPr fontId="3" type="Hiragana"/>
  </si>
  <si>
    <t>A006</t>
    <phoneticPr fontId="3" type="Hiragana"/>
  </si>
  <si>
    <t>山形蔵王山登り</t>
    <rPh sb="0" eb="2">
      <t>やまがた</t>
    </rPh>
    <rPh sb="2" eb="4">
      <t>ざおう</t>
    </rPh>
    <rPh sb="4" eb="6">
      <t>やまのぼ</t>
    </rPh>
    <phoneticPr fontId="3" type="Hiragana"/>
  </si>
  <si>
    <t>群馬紅葉＆温泉ツアー</t>
    <rPh sb="0" eb="2">
      <t>ぐんま</t>
    </rPh>
    <rPh sb="2" eb="4">
      <t>こうよう</t>
    </rPh>
    <rPh sb="5" eb="7">
      <t>おんせん</t>
    </rPh>
    <phoneticPr fontId="3" type="Hiragana"/>
  </si>
  <si>
    <t>草津温泉</t>
    <rPh sb="0" eb="2">
      <t>くさつ</t>
    </rPh>
    <rPh sb="2" eb="4">
      <t>おんせん</t>
    </rPh>
    <phoneticPr fontId="3" type="Hiragana"/>
  </si>
  <si>
    <t>B001</t>
    <phoneticPr fontId="3" type="Hiragana"/>
  </si>
  <si>
    <t>B002</t>
    <phoneticPr fontId="3" type="Hiragana"/>
  </si>
  <si>
    <t>B003</t>
    <phoneticPr fontId="3" type="Hiragana"/>
  </si>
  <si>
    <t>B004</t>
    <phoneticPr fontId="3" type="Hiragana"/>
  </si>
  <si>
    <t>B005</t>
    <phoneticPr fontId="3" type="Hiragana"/>
  </si>
  <si>
    <t>C001</t>
    <phoneticPr fontId="3" type="Hiragana"/>
  </si>
  <si>
    <t>隅田川クルーズ</t>
    <rPh sb="0" eb="3">
      <t>すみだがわ</t>
    </rPh>
    <phoneticPr fontId="3" type="Hiragana"/>
  </si>
  <si>
    <t>C002</t>
    <phoneticPr fontId="3" type="Hiragana"/>
  </si>
  <si>
    <t>C003</t>
    <phoneticPr fontId="3" type="Hiragana"/>
  </si>
  <si>
    <t>解答</t>
    <phoneticPr fontId="4"/>
  </si>
  <si>
    <t>ツアーA表</t>
    <rPh sb="4" eb="5">
      <t>ヒョウ</t>
    </rPh>
    <phoneticPr fontId="3"/>
  </si>
  <si>
    <t>ツアーB表</t>
    <rPh sb="4" eb="5">
      <t>ヒョウ</t>
    </rPh>
    <phoneticPr fontId="3"/>
  </si>
  <si>
    <t>ツアーC表</t>
    <rPh sb="4" eb="5">
      <t>ヒョウ</t>
    </rPh>
    <phoneticPr fontId="3"/>
  </si>
  <si>
    <t>山梨リンゴ狩り</t>
    <rPh sb="0" eb="2">
      <t>やまなし</t>
    </rPh>
    <rPh sb="5" eb="6">
      <t>が</t>
    </rPh>
    <phoneticPr fontId="3" type="Hiragana"/>
  </si>
  <si>
    <t>大阪周遊</t>
    <rPh sb="0" eb="2">
      <t>おおさか</t>
    </rPh>
    <rPh sb="2" eb="4">
      <t>しゅうゆう</t>
    </rPh>
    <phoneticPr fontId="3" type="Hiragana"/>
  </si>
  <si>
    <t>東京空の旅</t>
    <rPh sb="0" eb="2">
      <t>とうきょう</t>
    </rPh>
    <rPh sb="2" eb="3">
      <t>そら</t>
    </rPh>
    <rPh sb="4" eb="5">
      <t>たび</t>
    </rPh>
    <phoneticPr fontId="3" type="Hiragana"/>
  </si>
  <si>
    <t>東京空 の旅</t>
    <rPh sb="0" eb="2">
      <t>とうきょう</t>
    </rPh>
    <rPh sb="2" eb="3">
      <t>そら</t>
    </rPh>
    <rPh sb="5" eb="6">
      <t>たび</t>
    </rPh>
    <phoneticPr fontId="3" type="Hiragana"/>
  </si>
  <si>
    <t>秋葉原電気街見学</t>
    <rPh sb="0" eb="3">
      <t>あきはばら</t>
    </rPh>
    <rPh sb="3" eb="6">
      <t>でんきがい</t>
    </rPh>
    <rPh sb="6" eb="8">
      <t>けんがく</t>
    </rPh>
    <phoneticPr fontId="3" type="Hiragana"/>
  </si>
  <si>
    <t>東京バスツアー</t>
    <rPh sb="0" eb="2">
      <t>とうきょう</t>
    </rPh>
    <phoneticPr fontId="3" type="Hiragana"/>
  </si>
  <si>
    <t>千葉マリンリゾート</t>
    <rPh sb="0" eb="2">
      <t>ちば</t>
    </rPh>
    <phoneticPr fontId="3" type="Hiragana"/>
  </si>
  <si>
    <t>(単位：万円)</t>
    <rPh sb="1" eb="3">
      <t>タンイ</t>
    </rPh>
    <rPh sb="4" eb="5">
      <t>マン</t>
    </rPh>
    <rPh sb="5" eb="6">
      <t>エン</t>
    </rPh>
    <phoneticPr fontId="4"/>
  </si>
  <si>
    <t>単価(円)</t>
    <rPh sb="0" eb="2">
      <t>タンカ</t>
    </rPh>
    <rPh sb="3" eb="4">
      <t>エン</t>
    </rPh>
    <phoneticPr fontId="3"/>
  </si>
  <si>
    <t>人数(人)</t>
    <rPh sb="0" eb="2">
      <t>ニンズウ</t>
    </rPh>
    <rPh sb="3" eb="4">
      <t>ニン</t>
    </rPh>
    <phoneticPr fontId="3"/>
  </si>
  <si>
    <t>金額(円)</t>
    <rPh sb="0" eb="2">
      <t>キンガク</t>
    </rPh>
    <rPh sb="1" eb="2">
      <t>ゴウキン</t>
    </rPh>
    <rPh sb="3" eb="4">
      <t>エン</t>
    </rPh>
    <phoneticPr fontId="3"/>
  </si>
  <si>
    <t>金額(円)</t>
    <rPh sb="0" eb="2">
      <t>キンガク</t>
    </rPh>
    <rPh sb="3" eb="4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</si>
</sst>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8" fontId="5" fillId="0" borderId="5" xfId="1" applyFont="1" applyFill="1" applyBorder="1" applyAlignment="1"/>
    <xf numFmtId="38" fontId="5" fillId="0" borderId="6" xfId="1" applyFont="1" applyFill="1" applyBorder="1" applyAlignment="1"/>
    <xf numFmtId="38" fontId="5" fillId="0" borderId="7" xfId="1" applyFont="1" applyFill="1" applyBorder="1" applyAlignment="1"/>
    <xf numFmtId="38" fontId="5" fillId="0" borderId="4" xfId="1" applyFont="1" applyFill="1" applyBorder="1" applyAlignment="1"/>
    <xf numFmtId="38" fontId="5" fillId="0" borderId="8" xfId="1" applyFont="1" applyFill="1" applyBorder="1" applyAlignment="1"/>
    <xf numFmtId="0" fontId="5" fillId="0" borderId="9" xfId="0" applyFont="1" applyBorder="1" applyAlignment="1">
      <alignment horizontal="center" vertical="center"/>
    </xf>
    <xf numFmtId="38" fontId="5" fillId="0" borderId="10" xfId="1" applyFont="1" applyFill="1" applyBorder="1" applyAlignment="1"/>
    <xf numFmtId="38" fontId="5" fillId="0" borderId="1" xfId="1" applyFont="1" applyFill="1" applyBorder="1" applyAlignment="1"/>
    <xf numFmtId="38" fontId="5" fillId="0" borderId="11" xfId="1" applyFont="1" applyFill="1" applyBorder="1" applyAlignment="1"/>
    <xf numFmtId="38" fontId="5" fillId="0" borderId="9" xfId="1" applyFont="1" applyFill="1" applyBorder="1" applyAlignment="1"/>
    <xf numFmtId="38" fontId="5" fillId="0" borderId="12" xfId="1" applyFont="1" applyFill="1" applyBorder="1" applyAlignment="1"/>
    <xf numFmtId="0" fontId="5" fillId="0" borderId="12" xfId="0" applyFont="1" applyBorder="1" applyAlignment="1">
      <alignment horizontal="center" vertical="center"/>
    </xf>
    <xf numFmtId="38" fontId="5" fillId="0" borderId="13" xfId="1" applyFont="1" applyFill="1" applyBorder="1" applyAlignment="1"/>
    <xf numFmtId="38" fontId="5" fillId="0" borderId="14" xfId="1" applyFont="1" applyFill="1" applyBorder="1" applyAlignment="1"/>
    <xf numFmtId="38" fontId="5" fillId="0" borderId="15" xfId="1" applyFont="1" applyFill="1" applyBorder="1" applyAlignment="1"/>
    <xf numFmtId="38" fontId="5" fillId="0" borderId="3" xfId="1" applyFont="1" applyFill="1" applyBorder="1" applyAlignment="1"/>
    <xf numFmtId="38" fontId="5" fillId="0" borderId="2" xfId="1" applyFont="1" applyFill="1" applyBorder="1" applyAlignme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38" fontId="5" fillId="0" borderId="18" xfId="1" applyFont="1" applyFill="1" applyBorder="1" applyAlignment="1"/>
    <xf numFmtId="0" fontId="5" fillId="0" borderId="19" xfId="0" applyFont="1" applyBorder="1" applyAlignment="1">
      <alignment horizontal="center" vertical="center"/>
    </xf>
    <xf numFmtId="38" fontId="5" fillId="0" borderId="20" xfId="1" applyFont="1" applyFill="1" applyBorder="1" applyAlignment="1"/>
    <xf numFmtId="0" fontId="5" fillId="0" borderId="2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38" fontId="5" fillId="0" borderId="0" xfId="1" applyFont="1" applyFill="1" applyBorder="1" applyAlignment="1"/>
    <xf numFmtId="38" fontId="5" fillId="0" borderId="24" xfId="1" applyFont="1" applyFill="1" applyBorder="1" applyAlignment="1"/>
    <xf numFmtId="38" fontId="5" fillId="0" borderId="23" xfId="1" applyFont="1" applyFill="1" applyBorder="1" applyAlignment="1"/>
    <xf numFmtId="0" fontId="5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38" fontId="0" fillId="0" borderId="1" xfId="1" applyFont="1" applyBorder="1">
      <alignment vertical="center"/>
    </xf>
    <xf numFmtId="0" fontId="2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38" fontId="0" fillId="0" borderId="31" xfId="1" applyFont="1" applyBorder="1">
      <alignment vertical="center"/>
    </xf>
    <xf numFmtId="38" fontId="0" fillId="0" borderId="32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33" xfId="1" applyFont="1" applyBorder="1">
      <alignment vertical="center"/>
    </xf>
    <xf numFmtId="38" fontId="0" fillId="0" borderId="22" xfId="1" applyFont="1" applyBorder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5" fillId="0" borderId="31" xfId="1" applyFont="1" applyFill="1" applyBorder="1" applyAlignment="1">
      <alignment vertical="center"/>
    </xf>
    <xf numFmtId="38" fontId="5" fillId="0" borderId="1" xfId="1" applyFont="1" applyFill="1" applyBorder="1" applyAlignment="1">
      <alignment vertical="center"/>
    </xf>
    <xf numFmtId="38" fontId="5" fillId="0" borderId="33" xfId="1" applyFont="1" applyFill="1" applyBorder="1" applyAlignment="1">
      <alignment vertical="center"/>
    </xf>
    <xf numFmtId="38" fontId="5" fillId="0" borderId="30" xfId="1" applyFont="1" applyFill="1" applyBorder="1" applyAlignment="1">
      <alignment vertical="center"/>
    </xf>
    <xf numFmtId="38" fontId="5" fillId="0" borderId="11" xfId="1" applyFont="1" applyFill="1" applyBorder="1" applyAlignment="1">
      <alignment vertical="center"/>
    </xf>
    <xf numFmtId="38" fontId="5" fillId="0" borderId="27" xfId="1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8</xdr:col>
      <xdr:colOff>0</xdr:colOff>
      <xdr:row>6</xdr:row>
      <xdr:rowOff>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70CCE80B-B8D8-42EE-B119-705394D8DB77}"/>
            </a:ext>
          </a:extLst>
        </xdr:cNvPr>
        <xdr:cNvSpPr/>
      </xdr:nvSpPr>
      <xdr:spPr>
        <a:xfrm>
          <a:off x="276225" y="514350"/>
          <a:ext cx="4800600" cy="514350"/>
        </a:xfrm>
        <a:prstGeom prst="ellipse">
          <a:avLst/>
        </a:prstGeom>
        <a:solidFill>
          <a:srgbClr val="FFFF00"/>
        </a:solidFill>
        <a:ln>
          <a:solidFill>
            <a:schemeClr val="accent2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0070C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支店別春期売上一覧表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5"/>
  <sheetViews>
    <sheetView tabSelected="1" workbookViewId="0"/>
  </sheetViews>
  <sheetFormatPr defaultRowHeight="13.8" x14ac:dyDescent="0.2"/>
  <cols>
    <col min="1" max="1" width="3.6640625" customWidth="1"/>
    <col min="2" max="2" width="9.5546875" bestFit="1" customWidth="1"/>
    <col min="7" max="7" width="10" bestFit="1" customWidth="1"/>
    <col min="8" max="8" width="11.77734375" bestFit="1" customWidth="1"/>
  </cols>
  <sheetData>
    <row r="2" spans="2:8" x14ac:dyDescent="0.2">
      <c r="B2" s="64" t="s">
        <v>43</v>
      </c>
      <c r="C2" s="65"/>
      <c r="D2" s="65"/>
      <c r="E2" s="65"/>
      <c r="F2" s="65"/>
      <c r="G2" s="65"/>
      <c r="H2" s="66"/>
    </row>
    <row r="8" spans="2:8" ht="14.4" thickBot="1" x14ac:dyDescent="0.25">
      <c r="B8" s="1"/>
      <c r="C8" s="1"/>
      <c r="D8" s="1"/>
      <c r="E8" s="1"/>
      <c r="F8" s="1"/>
      <c r="G8" s="1"/>
      <c r="H8" s="21" t="s">
        <v>54</v>
      </c>
    </row>
    <row r="9" spans="2:8" ht="14.4" thickBot="1" x14ac:dyDescent="0.25">
      <c r="B9" s="2" t="s">
        <v>0</v>
      </c>
      <c r="C9" s="46" t="s">
        <v>9</v>
      </c>
      <c r="D9" s="46" t="s">
        <v>10</v>
      </c>
      <c r="E9" s="46" t="s">
        <v>11</v>
      </c>
      <c r="F9" s="46" t="s">
        <v>12</v>
      </c>
      <c r="G9" s="2" t="s">
        <v>1</v>
      </c>
      <c r="H9" s="2" t="s">
        <v>2</v>
      </c>
    </row>
    <row r="10" spans="2:8" x14ac:dyDescent="0.2">
      <c r="B10" s="3" t="s">
        <v>3</v>
      </c>
      <c r="C10" s="4">
        <v>1000</v>
      </c>
      <c r="D10" s="5">
        <v>1050</v>
      </c>
      <c r="E10" s="5">
        <v>900</v>
      </c>
      <c r="F10" s="6">
        <v>800</v>
      </c>
      <c r="G10" s="7">
        <f t="shared" ref="G10:G15" si="0">SUM(C10:F10)</f>
        <v>3750</v>
      </c>
      <c r="H10" s="8">
        <f t="shared" ref="H10:H15" si="1">AVERAGE(C10:F10)</f>
        <v>937.5</v>
      </c>
    </row>
    <row r="11" spans="2:8" x14ac:dyDescent="0.2">
      <c r="B11" s="9" t="s">
        <v>4</v>
      </c>
      <c r="C11" s="10">
        <v>700</v>
      </c>
      <c r="D11" s="11">
        <v>850</v>
      </c>
      <c r="E11" s="11">
        <v>1000</v>
      </c>
      <c r="F11" s="12">
        <v>650</v>
      </c>
      <c r="G11" s="13">
        <f t="shared" si="0"/>
        <v>3200</v>
      </c>
      <c r="H11" s="13">
        <f t="shared" si="1"/>
        <v>800</v>
      </c>
    </row>
    <row r="12" spans="2:8" x14ac:dyDescent="0.2">
      <c r="B12" s="9" t="s">
        <v>5</v>
      </c>
      <c r="C12" s="10">
        <v>800</v>
      </c>
      <c r="D12" s="11">
        <v>950</v>
      </c>
      <c r="E12" s="11">
        <v>1050</v>
      </c>
      <c r="F12" s="12">
        <v>1100</v>
      </c>
      <c r="G12" s="13">
        <f t="shared" si="0"/>
        <v>3900</v>
      </c>
      <c r="H12" s="13">
        <f t="shared" si="1"/>
        <v>975</v>
      </c>
    </row>
    <row r="13" spans="2:8" x14ac:dyDescent="0.2">
      <c r="B13" s="3" t="s">
        <v>6</v>
      </c>
      <c r="C13" s="4">
        <v>900</v>
      </c>
      <c r="D13" s="5">
        <v>1000</v>
      </c>
      <c r="E13" s="5">
        <v>700</v>
      </c>
      <c r="F13" s="6">
        <v>800</v>
      </c>
      <c r="G13" s="7">
        <f t="shared" si="0"/>
        <v>3400</v>
      </c>
      <c r="H13" s="7">
        <f t="shared" si="1"/>
        <v>850</v>
      </c>
    </row>
    <row r="14" spans="2:8" ht="14.4" thickBot="1" x14ac:dyDescent="0.25">
      <c r="B14" s="15" t="s">
        <v>7</v>
      </c>
      <c r="C14" s="16">
        <v>1000</v>
      </c>
      <c r="D14" s="17">
        <v>1200</v>
      </c>
      <c r="E14" s="17">
        <v>900</v>
      </c>
      <c r="F14" s="18">
        <v>700</v>
      </c>
      <c r="G14" s="14">
        <f t="shared" si="0"/>
        <v>3800</v>
      </c>
      <c r="H14" s="14">
        <f t="shared" si="1"/>
        <v>950</v>
      </c>
    </row>
    <row r="15" spans="2:8" ht="14.4" thickBot="1" x14ac:dyDescent="0.25">
      <c r="B15" s="2" t="s">
        <v>8</v>
      </c>
      <c r="C15" s="19">
        <f>SUM(C10:C14)</f>
        <v>4400</v>
      </c>
      <c r="D15" s="19">
        <f>SUM(D10:D14)</f>
        <v>5050</v>
      </c>
      <c r="E15" s="19">
        <f>SUM(E10:E14)</f>
        <v>4550</v>
      </c>
      <c r="F15" s="19">
        <f>SUM(F10:F14)</f>
        <v>4050</v>
      </c>
      <c r="G15" s="20">
        <f t="shared" si="0"/>
        <v>18050</v>
      </c>
      <c r="H15" s="20">
        <f t="shared" si="1"/>
        <v>4512.5</v>
      </c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0"/>
  <sheetViews>
    <sheetView workbookViewId="0"/>
  </sheetViews>
  <sheetFormatPr defaultRowHeight="13.8" x14ac:dyDescent="0.2"/>
  <cols>
    <col min="1" max="1" width="3.6640625" customWidth="1"/>
    <col min="3" max="3" width="23.88671875" bestFit="1" customWidth="1"/>
    <col min="4" max="6" width="10.6640625" customWidth="1"/>
  </cols>
  <sheetData>
    <row r="2" spans="2:6" x14ac:dyDescent="0.2">
      <c r="B2" s="64" t="s">
        <v>43</v>
      </c>
      <c r="C2" s="65"/>
      <c r="D2" s="65"/>
      <c r="E2" s="65"/>
      <c r="F2" s="66"/>
    </row>
    <row r="3" spans="2:6" ht="14.4" thickBot="1" x14ac:dyDescent="0.25"/>
    <row r="4" spans="2:6" ht="21" customHeight="1" thickBot="1" x14ac:dyDescent="0.25">
      <c r="B4" s="45" t="s">
        <v>20</v>
      </c>
      <c r="C4" s="47" t="s">
        <v>19</v>
      </c>
      <c r="D4" s="49" t="s">
        <v>55</v>
      </c>
      <c r="E4" s="56" t="s">
        <v>56</v>
      </c>
      <c r="F4" s="57" t="s">
        <v>57</v>
      </c>
    </row>
    <row r="5" spans="2:6" ht="21" customHeight="1" x14ac:dyDescent="0.2">
      <c r="B5" s="50" t="s">
        <v>13</v>
      </c>
      <c r="C5" s="61" t="s" ph="1">
        <v>21</v>
      </c>
      <c r="D5" s="58" ph="1">
        <v>35000</v>
      </c>
      <c r="E5" s="51">
        <v>10</v>
      </c>
      <c r="F5" s="52" cm="1">
        <f t="array" ref="F5:F10">単価*人数</f>
        <v>350000</v>
      </c>
    </row>
    <row r="6" spans="2:6" ht="21" customHeight="1" x14ac:dyDescent="0.2">
      <c r="B6" s="24" t="s">
        <v>14</v>
      </c>
      <c r="C6" s="62" t="s" ph="1">
        <v>22</v>
      </c>
      <c r="D6" s="59" ph="1">
        <v>27000</v>
      </c>
      <c r="E6" s="48">
        <v>25</v>
      </c>
      <c r="F6" s="53">
        <v>675000</v>
      </c>
    </row>
    <row r="7" spans="2:6" ht="21" customHeight="1" x14ac:dyDescent="0.2">
      <c r="B7" s="24" t="s">
        <v>15</v>
      </c>
      <c r="C7" s="62" t="s" ph="1">
        <v>23</v>
      </c>
      <c r="D7" s="59" ph="1">
        <v>15000</v>
      </c>
      <c r="E7" s="48">
        <v>16</v>
      </c>
      <c r="F7" s="53">
        <v>240000</v>
      </c>
    </row>
    <row r="8" spans="2:6" ht="21" customHeight="1" x14ac:dyDescent="0.2">
      <c r="B8" s="24" t="s">
        <v>16</v>
      </c>
      <c r="C8" s="62" t="s" ph="1">
        <v>48</v>
      </c>
      <c r="D8" s="59" ph="1">
        <v>2000</v>
      </c>
      <c r="E8" s="48">
        <v>50</v>
      </c>
      <c r="F8" s="53">
        <v>100000</v>
      </c>
    </row>
    <row r="9" spans="2:6" ht="21" customHeight="1" x14ac:dyDescent="0.2">
      <c r="B9" s="24" t="s">
        <v>17</v>
      </c>
      <c r="C9" s="62" t="s" ph="1">
        <v>49</v>
      </c>
      <c r="D9" s="59" ph="1">
        <v>25000</v>
      </c>
      <c r="E9" s="48">
        <v>35</v>
      </c>
      <c r="F9" s="53">
        <v>875000</v>
      </c>
    </row>
    <row r="10" spans="2:6" ht="21" customHeight="1" thickBot="1" x14ac:dyDescent="0.25">
      <c r="B10" s="26" t="s">
        <v>18</v>
      </c>
      <c r="C10" s="63" t="s" ph="1">
        <v>24</v>
      </c>
      <c r="D10" s="60" ph="1">
        <v>8900</v>
      </c>
      <c r="E10" s="54">
        <v>15</v>
      </c>
      <c r="F10" s="55">
        <v>133500</v>
      </c>
    </row>
  </sheetData>
  <mergeCells count="1">
    <mergeCell ref="B2:F2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24"/>
  <sheetViews>
    <sheetView workbookViewId="0"/>
  </sheetViews>
  <sheetFormatPr defaultRowHeight="13.8" x14ac:dyDescent="0.2"/>
  <cols>
    <col min="1" max="1" width="3.6640625" customWidth="1"/>
    <col min="2" max="2" width="10" bestFit="1" customWidth="1"/>
    <col min="3" max="8" width="10" customWidth="1"/>
  </cols>
  <sheetData>
    <row r="2" spans="2:8" x14ac:dyDescent="0.2">
      <c r="B2" s="67" t="s">
        <v>43</v>
      </c>
      <c r="C2" s="67"/>
      <c r="D2" s="67"/>
      <c r="E2" s="67"/>
      <c r="F2" s="67"/>
    </row>
    <row r="3" spans="2:8" ht="14.4" thickBot="1" x14ac:dyDescent="0.25">
      <c r="F3" s="21" t="s">
        <v>54</v>
      </c>
    </row>
    <row r="4" spans="2:8" ht="14.4" thickBot="1" x14ac:dyDescent="0.25">
      <c r="B4" s="33" t="s">
        <v>0</v>
      </c>
      <c r="C4" s="34" t="s">
        <v>9</v>
      </c>
      <c r="D4" s="34" t="s">
        <v>10</v>
      </c>
      <c r="E4" s="34" t="s">
        <v>11</v>
      </c>
      <c r="F4" s="35" t="s">
        <v>12</v>
      </c>
    </row>
    <row r="5" spans="2:8" x14ac:dyDescent="0.2">
      <c r="B5" s="36" t="s">
        <v>3</v>
      </c>
      <c r="C5" s="4">
        <v>1000</v>
      </c>
      <c r="D5" s="5">
        <v>1050</v>
      </c>
      <c r="E5" s="5">
        <v>900</v>
      </c>
      <c r="F5" s="23">
        <v>800</v>
      </c>
    </row>
    <row r="6" spans="2:8" x14ac:dyDescent="0.2">
      <c r="B6" s="37" t="s">
        <v>4</v>
      </c>
      <c r="C6" s="10">
        <v>700</v>
      </c>
      <c r="D6" s="11">
        <v>850</v>
      </c>
      <c r="E6" s="11">
        <v>1000</v>
      </c>
      <c r="F6" s="25">
        <v>650</v>
      </c>
    </row>
    <row r="7" spans="2:8" x14ac:dyDescent="0.2">
      <c r="B7" s="37" t="s">
        <v>5</v>
      </c>
      <c r="C7" s="10">
        <v>800</v>
      </c>
      <c r="D7" s="11">
        <v>950</v>
      </c>
      <c r="E7" s="11">
        <v>1050</v>
      </c>
      <c r="F7" s="25">
        <v>1100</v>
      </c>
    </row>
    <row r="8" spans="2:8" x14ac:dyDescent="0.2">
      <c r="B8" s="36" t="s">
        <v>6</v>
      </c>
      <c r="C8" s="4">
        <v>900</v>
      </c>
      <c r="D8" s="5">
        <v>1000</v>
      </c>
      <c r="E8" s="5">
        <v>700</v>
      </c>
      <c r="F8" s="23">
        <v>800</v>
      </c>
    </row>
    <row r="9" spans="2:8" ht="14.4" thickBot="1" x14ac:dyDescent="0.25">
      <c r="B9" s="38" t="s">
        <v>7</v>
      </c>
      <c r="C9" s="16">
        <v>1000</v>
      </c>
      <c r="D9" s="17">
        <v>1200</v>
      </c>
      <c r="E9" s="17">
        <v>900</v>
      </c>
      <c r="F9" s="30">
        <v>700</v>
      </c>
    </row>
    <row r="10" spans="2:8" ht="14.4" thickBot="1" x14ac:dyDescent="0.25">
      <c r="B10" s="39" t="s">
        <v>8</v>
      </c>
      <c r="C10" s="19">
        <f>SUM(C5:C9)</f>
        <v>4400</v>
      </c>
      <c r="D10" s="19">
        <f>SUM(D5:D9)</f>
        <v>5050</v>
      </c>
      <c r="E10" s="19">
        <f>SUM(E5:E9)</f>
        <v>4550</v>
      </c>
      <c r="F10" s="31">
        <f>SUM(F5:F9)</f>
        <v>4050</v>
      </c>
    </row>
    <row r="13" spans="2:8" x14ac:dyDescent="0.2">
      <c r="B13" s="40" t="s">
        <v>0</v>
      </c>
      <c r="C13" s="27" t="s">
        <v>3</v>
      </c>
      <c r="D13" s="27" t="s">
        <v>4</v>
      </c>
      <c r="E13" s="27" t="s">
        <v>5</v>
      </c>
      <c r="F13" s="27" t="s">
        <v>6</v>
      </c>
      <c r="G13" s="27" t="s">
        <v>7</v>
      </c>
      <c r="H13" s="27" t="s">
        <v>8</v>
      </c>
    </row>
    <row r="14" spans="2:8" x14ac:dyDescent="0.2">
      <c r="B14" s="41" t="s">
        <v>9</v>
      </c>
      <c r="C14" s="29">
        <v>1000</v>
      </c>
      <c r="D14" s="29">
        <v>700</v>
      </c>
      <c r="E14" s="29">
        <v>800</v>
      </c>
      <c r="F14" s="29">
        <v>900</v>
      </c>
      <c r="G14" s="29">
        <v>1000</v>
      </c>
      <c r="H14" s="29">
        <f>SUM(C14:G14)</f>
        <v>4400</v>
      </c>
    </row>
    <row r="15" spans="2:8" x14ac:dyDescent="0.2">
      <c r="B15" s="41" t="s">
        <v>10</v>
      </c>
      <c r="C15" s="29">
        <v>1050</v>
      </c>
      <c r="D15" s="29">
        <v>850</v>
      </c>
      <c r="E15" s="29">
        <v>950</v>
      </c>
      <c r="F15" s="29">
        <v>1000</v>
      </c>
      <c r="G15" s="29">
        <v>1200</v>
      </c>
      <c r="H15" s="29">
        <f>SUM(C15:G15)</f>
        <v>5050</v>
      </c>
    </row>
    <row r="16" spans="2:8" x14ac:dyDescent="0.2">
      <c r="B16" s="41" t="s">
        <v>11</v>
      </c>
      <c r="C16" s="29">
        <v>900</v>
      </c>
      <c r="D16" s="29">
        <v>1000</v>
      </c>
      <c r="E16" s="29">
        <v>1050</v>
      </c>
      <c r="F16" s="29">
        <v>700</v>
      </c>
      <c r="G16" s="29">
        <v>900</v>
      </c>
      <c r="H16" s="29">
        <f>SUM(C16:G16)</f>
        <v>4550</v>
      </c>
    </row>
    <row r="17" spans="2:8" x14ac:dyDescent="0.2">
      <c r="B17" s="41" t="s">
        <v>12</v>
      </c>
      <c r="C17" s="29">
        <v>800</v>
      </c>
      <c r="D17" s="29">
        <v>650</v>
      </c>
      <c r="E17" s="29">
        <v>1100</v>
      </c>
      <c r="F17" s="29">
        <v>800</v>
      </c>
      <c r="G17" s="29">
        <v>700</v>
      </c>
      <c r="H17" s="29">
        <f>SUM(C17:G17)</f>
        <v>4050</v>
      </c>
    </row>
    <row r="20" spans="2:8" x14ac:dyDescent="0.2">
      <c r="B20" s="32"/>
      <c r="C20" s="32"/>
      <c r="D20" s="32"/>
      <c r="E20" s="32"/>
      <c r="F20" s="32"/>
    </row>
    <row r="21" spans="2:8" x14ac:dyDescent="0.2">
      <c r="B21" s="28"/>
      <c r="C21" s="29"/>
      <c r="D21" s="29"/>
      <c r="E21" s="29"/>
      <c r="F21" s="29"/>
    </row>
    <row r="22" spans="2:8" x14ac:dyDescent="0.2">
      <c r="B22" s="28"/>
      <c r="C22" s="29"/>
      <c r="D22" s="29"/>
      <c r="E22" s="29"/>
      <c r="F22" s="29"/>
    </row>
    <row r="23" spans="2:8" x14ac:dyDescent="0.2">
      <c r="B23" s="28"/>
      <c r="C23" s="29"/>
      <c r="D23" s="29"/>
      <c r="E23" s="29"/>
      <c r="F23" s="29"/>
    </row>
    <row r="24" spans="2:8" x14ac:dyDescent="0.2">
      <c r="B24" s="28"/>
      <c r="C24" s="29"/>
      <c r="D24" s="29"/>
      <c r="E24" s="29"/>
      <c r="F24" s="29"/>
    </row>
  </sheetData>
  <mergeCells count="1">
    <mergeCell ref="B2:F2"/>
  </mergeCells>
  <phoneticPr fontId="3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H29"/>
  <sheetViews>
    <sheetView zoomScaleNormal="100" workbookViewId="0"/>
  </sheetViews>
  <sheetFormatPr defaultRowHeight="13.8" x14ac:dyDescent="0.2"/>
  <cols>
    <col min="1" max="1" width="3.6640625" customWidth="1"/>
    <col min="2" max="2" width="10.88671875" bestFit="1" customWidth="1"/>
    <col min="3" max="3" width="25.6640625" customWidth="1"/>
    <col min="4" max="4" width="10.6640625" customWidth="1"/>
    <col min="6" max="6" width="11" bestFit="1" customWidth="1"/>
    <col min="7" max="7" width="25.6640625" customWidth="1"/>
    <col min="8" max="8" width="10.6640625" customWidth="1"/>
  </cols>
  <sheetData>
    <row r="2" spans="2:8" x14ac:dyDescent="0.2">
      <c r="B2" s="64" t="s">
        <v>43</v>
      </c>
      <c r="C2" s="65"/>
      <c r="D2" s="65"/>
      <c r="E2" s="65"/>
      <c r="F2" s="65"/>
      <c r="G2" s="65"/>
      <c r="H2" s="66"/>
    </row>
    <row r="4" spans="2:8" x14ac:dyDescent="0.2">
      <c r="B4" s="44" t="s">
        <v>44</v>
      </c>
      <c r="F4" s="44" t="s">
        <v>45</v>
      </c>
    </row>
    <row r="5" spans="2:8" ht="21" customHeight="1" x14ac:dyDescent="0.2">
      <c r="B5" s="42" t="s">
        <v>20</v>
      </c>
      <c r="C5" s="43" t="s">
        <v>19</v>
      </c>
      <c r="D5" s="43" t="s">
        <v>58</v>
      </c>
      <c r="F5" s="42" t="s">
        <v>20</v>
      </c>
      <c r="G5" s="43" t="s">
        <v>19</v>
      </c>
      <c r="H5" s="43" t="s">
        <v>58</v>
      </c>
    </row>
    <row r="6" spans="2:8" ht="21" customHeight="1" x14ac:dyDescent="0.2">
      <c r="B6" s="22" t="s" ph="1">
        <v>25</v>
      </c>
      <c r="C6" s="11" t="s" ph="1">
        <v>21</v>
      </c>
      <c r="D6" s="11" ph="1">
        <v>35000</v>
      </c>
      <c r="F6" s="22" t="s" ph="1">
        <v>34</v>
      </c>
      <c r="G6" s="11" t="s" ph="1">
        <v>32</v>
      </c>
      <c r="H6" s="11" ph="1">
        <v>18000</v>
      </c>
    </row>
    <row r="7" spans="2:8" ht="21" customHeight="1" x14ac:dyDescent="0.2">
      <c r="B7" s="22" t="s" ph="1">
        <v>26</v>
      </c>
      <c r="C7" s="11" t="s" ph="1">
        <v>22</v>
      </c>
      <c r="D7" s="11" ph="1">
        <v>27000</v>
      </c>
      <c r="F7" s="22" t="s" ph="1">
        <v>35</v>
      </c>
      <c r="G7" s="11" t="s" ph="1">
        <v>47</v>
      </c>
      <c r="H7" s="11" ph="1">
        <v>5800</v>
      </c>
    </row>
    <row r="8" spans="2:8" ht="21" customHeight="1" x14ac:dyDescent="0.2">
      <c r="B8" s="22" t="s" ph="1">
        <v>27</v>
      </c>
      <c r="C8" s="11" t="s" ph="1">
        <v>23</v>
      </c>
      <c r="D8" s="11" ph="1">
        <v>15000</v>
      </c>
      <c r="F8" s="22" t="s" ph="1">
        <v>36</v>
      </c>
      <c r="G8" s="11" t="s" ph="1">
        <v>31</v>
      </c>
      <c r="H8" s="11" ph="1">
        <v>7500</v>
      </c>
    </row>
    <row r="9" spans="2:8" ht="21" customHeight="1" x14ac:dyDescent="0.2">
      <c r="B9" s="22" t="s" ph="1">
        <v>28</v>
      </c>
      <c r="C9" s="11" t="s" ph="1">
        <v>48</v>
      </c>
      <c r="D9" s="11" ph="1">
        <v>2000</v>
      </c>
      <c r="F9" s="22" t="s" ph="1">
        <v>37</v>
      </c>
      <c r="G9" s="11" t="s" ph="1">
        <v>33</v>
      </c>
      <c r="H9" s="11" ph="1">
        <v>12500</v>
      </c>
    </row>
    <row r="10" spans="2:8" ht="21" customHeight="1" x14ac:dyDescent="0.2">
      <c r="B10" s="22" t="s" ph="1">
        <v>29</v>
      </c>
      <c r="C10" s="11" t="s" ph="1">
        <v>50</v>
      </c>
      <c r="D10" s="11" ph="1">
        <v>25000</v>
      </c>
      <c r="F10" s="22" t="s" ph="1">
        <v>38</v>
      </c>
      <c r="G10" s="11" t="s" ph="1">
        <v>53</v>
      </c>
      <c r="H10" s="11" ph="1">
        <v>5000</v>
      </c>
    </row>
    <row r="11" spans="2:8" ht="21" customHeight="1" x14ac:dyDescent="0.2">
      <c r="B11" s="22" t="s" ph="1">
        <v>30</v>
      </c>
      <c r="C11" s="11" t="s" ph="1">
        <v>24</v>
      </c>
      <c r="D11" s="11" ph="1">
        <v>8900</v>
      </c>
    </row>
    <row r="12" spans="2:8" ht="21" customHeight="1" x14ac:dyDescent="0.2">
      <c r="F12" s="44" t="s">
        <v>46</v>
      </c>
    </row>
    <row r="13" spans="2:8" ht="21" customHeight="1" x14ac:dyDescent="0.2">
      <c r="F13" s="42" t="s">
        <v>20</v>
      </c>
      <c r="G13" s="43" t="s">
        <v>19</v>
      </c>
      <c r="H13" s="43" t="s">
        <v>58</v>
      </c>
    </row>
    <row r="14" spans="2:8" ht="21" customHeight="1" x14ac:dyDescent="0.2">
      <c r="F14" s="22" t="s" ph="1">
        <v>39</v>
      </c>
      <c r="G14" s="11" t="s" ph="1">
        <v>51</v>
      </c>
      <c r="H14" s="11" ph="1">
        <v>1800</v>
      </c>
    </row>
    <row r="15" spans="2:8" ht="21" customHeight="1" x14ac:dyDescent="0.2">
      <c r="F15" s="22" t="s" ph="1">
        <v>41</v>
      </c>
      <c r="G15" s="11" t="s" ph="1">
        <v>40</v>
      </c>
      <c r="H15" s="11" ph="1">
        <v>3600</v>
      </c>
    </row>
    <row r="16" spans="2:8" ht="21" customHeight="1" x14ac:dyDescent="0.2">
      <c r="F16" s="22" t="s" ph="1">
        <v>42</v>
      </c>
      <c r="G16" s="11" t="s" ph="1">
        <v>52</v>
      </c>
      <c r="H16" s="11" ph="1">
        <v>4500</v>
      </c>
    </row>
    <row r="20" spans="2:8" ht="21.3" x14ac:dyDescent="0.2">
      <c r="B20" ph="1"/>
      <c r="C20" ph="1"/>
      <c r="D20" ph="1"/>
      <c r="F20" ph="1"/>
      <c r="G20" ph="1"/>
      <c r="H20" ph="1"/>
    </row>
    <row r="21" spans="2:8" ht="21.3" x14ac:dyDescent="0.2">
      <c r="B21" ph="1"/>
      <c r="C21" ph="1"/>
      <c r="D21" ph="1"/>
      <c r="F21" ph="1"/>
      <c r="G21" ph="1"/>
      <c r="H21" ph="1"/>
    </row>
    <row r="22" spans="2:8" ht="21.3" x14ac:dyDescent="0.2">
      <c r="B22" ph="1"/>
      <c r="C22" ph="1"/>
      <c r="D22" ph="1"/>
      <c r="F22" ph="1"/>
      <c r="G22" ph="1"/>
      <c r="H22" ph="1"/>
    </row>
    <row r="23" spans="2:8" ht="21.3" x14ac:dyDescent="0.2">
      <c r="B23" ph="1"/>
      <c r="C23" ph="1"/>
      <c r="D23" ph="1"/>
      <c r="F23" ph="1"/>
      <c r="G23" ph="1"/>
      <c r="H23" ph="1"/>
    </row>
    <row r="24" spans="2:8" ht="21.3" x14ac:dyDescent="0.2">
      <c r="B24" ph="1"/>
      <c r="C24" ph="1"/>
      <c r="D24" ph="1"/>
      <c r="F24" ph="1"/>
      <c r="G24" ph="1"/>
      <c r="H24" ph="1"/>
    </row>
    <row r="25" spans="2:8" ht="21.3" x14ac:dyDescent="0.2">
      <c r="B25" ph="1"/>
      <c r="C25" ph="1"/>
      <c r="D25" ph="1"/>
    </row>
    <row r="27" spans="2:8" ht="21.3" x14ac:dyDescent="0.2">
      <c r="F27" ph="1"/>
      <c r="H27" ph="1"/>
    </row>
    <row r="28" spans="2:8" ht="21.3" x14ac:dyDescent="0.2">
      <c r="F28" ph="1"/>
      <c r="H28" ph="1"/>
    </row>
    <row r="29" spans="2:8" ht="21.3" x14ac:dyDescent="0.2">
      <c r="F29" ph="1"/>
      <c r="H29" ph="1"/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問題8</vt:lpstr>
      <vt:lpstr>問題9</vt:lpstr>
      <vt:lpstr>問題10</vt:lpstr>
      <vt:lpstr>問題11</vt:lpstr>
      <vt:lpstr>ツアーID</vt:lpstr>
      <vt:lpstr>ツアー名</vt:lpstr>
      <vt:lpstr>人数</vt:lpstr>
      <vt:lpstr>単価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2026-02-12T01:06:50Z</dcterms:created>
  <dcterms:modified xsi:type="dcterms:W3CDTF">2026-02-12T01:06:54Z</dcterms:modified>
</cp:coreProperties>
</file>