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8222421C-CE0D-4581-A336-5D8889B38286}" xr6:coauthVersionLast="47" xr6:coauthVersionMax="47" xr10:uidLastSave="{00000000-0000-0000-0000-000000000000}"/>
  <bookViews>
    <workbookView xWindow="-113" yWindow="-113" windowWidth="24267" windowHeight="13023" tabRatio="707" xr2:uid="{00000000-000D-0000-FFFF-FFFF00000000}"/>
  </bookViews>
  <sheets>
    <sheet name="問題1" sheetId="1" r:id="rId1"/>
    <sheet name="問題2" sheetId="2" r:id="rId2"/>
    <sheet name="問題3" sheetId="7" r:id="rId3"/>
    <sheet name="問題4" sheetId="4" r:id="rId4"/>
    <sheet name="問題5" sheetId="5" r:id="rId5"/>
    <sheet name="問題6" sheetId="6" r:id="rId6"/>
    <sheet name="問題7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" i="9" l="1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6" i="9"/>
  <c r="B6" i="9"/>
  <c r="B7" i="9"/>
  <c r="B8" i="9" s="1"/>
  <c r="B9" i="9" s="1"/>
  <c r="B10" i="9" s="1"/>
  <c r="H9" i="4"/>
  <c r="G9" i="4"/>
  <c r="H8" i="4"/>
  <c r="G8" i="4"/>
  <c r="H7" i="4"/>
  <c r="G7" i="4"/>
  <c r="H6" i="4"/>
  <c r="G6" i="4"/>
  <c r="H5" i="4"/>
  <c r="G5" i="4"/>
  <c r="G11" i="7"/>
  <c r="G10" i="7"/>
  <c r="G9" i="7"/>
  <c r="G8" i="7"/>
  <c r="G7" i="7"/>
  <c r="G6" i="7"/>
  <c r="G5" i="7"/>
  <c r="G11" i="2"/>
  <c r="G10" i="2"/>
  <c r="G9" i="2"/>
  <c r="G8" i="2"/>
  <c r="G7" i="2"/>
  <c r="G6" i="2"/>
  <c r="G5" i="2"/>
  <c r="I11" i="5" l="1"/>
  <c r="H11" i="5"/>
  <c r="G11" i="5"/>
  <c r="F11" i="5"/>
  <c r="E11" i="5"/>
  <c r="D11" i="5"/>
  <c r="C11" i="5"/>
  <c r="F12" i="7"/>
  <c r="E12" i="7"/>
  <c r="G12" i="7"/>
  <c r="C10" i="4"/>
  <c r="D10" i="4"/>
  <c r="E10" i="4"/>
  <c r="F10" i="4"/>
  <c r="C11" i="4"/>
  <c r="D11" i="4"/>
  <c r="E11" i="4"/>
  <c r="F11" i="4"/>
  <c r="J11" i="5" l="1"/>
  <c r="H10" i="4"/>
  <c r="G10" i="4"/>
  <c r="J10" i="5" l="1"/>
  <c r="J9" i="5"/>
  <c r="J8" i="5"/>
  <c r="J7" i="5"/>
  <c r="J6" i="5"/>
  <c r="J5" i="5"/>
  <c r="B11" i="9" l="1"/>
  <c r="B12" i="9" l="1"/>
  <c r="B13" i="9" l="1"/>
  <c r="B14" i="9" l="1"/>
  <c r="B15" i="9" l="1"/>
  <c r="B16" i="9" l="1"/>
  <c r="B17" i="9" l="1"/>
  <c r="B18" i="9" l="1"/>
  <c r="B19" i="9" l="1"/>
  <c r="B20" i="9" l="1"/>
</calcChain>
</file>

<file path=xl/sharedStrings.xml><?xml version="1.0" encoding="utf-8"?>
<sst xmlns="http://schemas.openxmlformats.org/spreadsheetml/2006/main" count="135" uniqueCount="102">
  <si>
    <t>yy/mm/dd</t>
    <phoneticPr fontId="2"/>
  </si>
  <si>
    <t>yyyy"年"m"月"d"日"</t>
    <phoneticPr fontId="2"/>
  </si>
  <si>
    <t>ggge"年"m"月"d"日"(aaa)</t>
    <phoneticPr fontId="2"/>
  </si>
  <si>
    <t>yyyy/m/d(dddd)</t>
    <phoneticPr fontId="2"/>
  </si>
  <si>
    <t>mmm,d,yyyy,ddd</t>
    <phoneticPr fontId="2"/>
  </si>
  <si>
    <t>中村</t>
    <rPh sb="0" eb="2">
      <t>ナカムラ</t>
    </rPh>
    <phoneticPr fontId="2"/>
  </si>
  <si>
    <t>ユーザー設定文字列</t>
    <rPh sb="4" eb="6">
      <t>セッテイ</t>
    </rPh>
    <rPh sb="6" eb="9">
      <t>モジレツ</t>
    </rPh>
    <phoneticPr fontId="2"/>
  </si>
  <si>
    <t>支店名</t>
    <rPh sb="0" eb="3">
      <t>シテンメイ</t>
    </rPh>
    <phoneticPr fontId="2"/>
  </si>
  <si>
    <t>第1四半期</t>
    <rPh sb="0" eb="1">
      <t>ダイ</t>
    </rPh>
    <rPh sb="2" eb="5">
      <t>シハンキ</t>
    </rPh>
    <phoneticPr fontId="7"/>
  </si>
  <si>
    <t>第2四半期</t>
  </si>
  <si>
    <t>第3四半期</t>
  </si>
  <si>
    <t>第4四半期</t>
  </si>
  <si>
    <t>売上合計</t>
    <rPh sb="0" eb="2">
      <t>ウリアゲ</t>
    </rPh>
    <rPh sb="2" eb="4">
      <t>ゴウケイ</t>
    </rPh>
    <phoneticPr fontId="7"/>
  </si>
  <si>
    <t>売上平均</t>
    <rPh sb="0" eb="2">
      <t>ウリアゲ</t>
    </rPh>
    <rPh sb="2" eb="4">
      <t>ヘイキン</t>
    </rPh>
    <phoneticPr fontId="2"/>
  </si>
  <si>
    <t>東京支店</t>
    <rPh sb="0" eb="2">
      <t>トウキョウ</t>
    </rPh>
    <rPh sb="2" eb="4">
      <t>シテン</t>
    </rPh>
    <phoneticPr fontId="7"/>
  </si>
  <si>
    <t>横浜支店</t>
    <rPh sb="0" eb="2">
      <t>ヨコハマ</t>
    </rPh>
    <rPh sb="2" eb="4">
      <t>シテン</t>
    </rPh>
    <phoneticPr fontId="7"/>
  </si>
  <si>
    <t>千葉支店</t>
    <rPh sb="0" eb="2">
      <t>チバ</t>
    </rPh>
    <rPh sb="2" eb="4">
      <t>シテン</t>
    </rPh>
    <phoneticPr fontId="7"/>
  </si>
  <si>
    <t>大阪支店</t>
    <rPh sb="0" eb="2">
      <t>オオサカ</t>
    </rPh>
    <rPh sb="2" eb="4">
      <t>シテン</t>
    </rPh>
    <phoneticPr fontId="7"/>
  </si>
  <si>
    <t>京都支店</t>
    <rPh sb="0" eb="2">
      <t>キョウト</t>
    </rPh>
    <rPh sb="2" eb="4">
      <t>シテン</t>
    </rPh>
    <phoneticPr fontId="7"/>
  </si>
  <si>
    <t>合計</t>
    <rPh sb="0" eb="2">
      <t>ゴウケイ</t>
    </rPh>
    <phoneticPr fontId="7"/>
  </si>
  <si>
    <t>サービス</t>
  </si>
  <si>
    <t>目標数</t>
    <rPh sb="0" eb="2">
      <t>モクヒョウ</t>
    </rPh>
    <rPh sb="2" eb="3">
      <t>スウ</t>
    </rPh>
    <phoneticPr fontId="2"/>
  </si>
  <si>
    <t>10月</t>
    <rPh sb="2" eb="3">
      <t>ガツ</t>
    </rPh>
    <phoneticPr fontId="2"/>
  </si>
  <si>
    <t>11月</t>
  </si>
  <si>
    <t>12月</t>
  </si>
  <si>
    <t>1月</t>
  </si>
  <si>
    <t>2月</t>
  </si>
  <si>
    <t>3月</t>
  </si>
  <si>
    <t>合計</t>
    <rPh sb="0" eb="2">
      <t>ゴウケイ</t>
    </rPh>
    <phoneticPr fontId="2"/>
  </si>
  <si>
    <t>ニュース</t>
  </si>
  <si>
    <t>スポーツ</t>
    <phoneticPr fontId="2"/>
  </si>
  <si>
    <t>ショッピング</t>
    <phoneticPr fontId="2"/>
  </si>
  <si>
    <t>グルメ</t>
  </si>
  <si>
    <t>トラベル</t>
    <phoneticPr fontId="2"/>
  </si>
  <si>
    <t>その他</t>
    <rPh sb="2" eb="3">
      <t>タ</t>
    </rPh>
    <phoneticPr fontId="2"/>
  </si>
  <si>
    <t>生徒名</t>
    <rPh sb="0" eb="2">
      <t>セイト</t>
    </rPh>
    <rPh sb="2" eb="3">
      <t>メイ</t>
    </rPh>
    <phoneticPr fontId="2"/>
  </si>
  <si>
    <t>個人合計</t>
    <rPh sb="0" eb="2">
      <t>コジン</t>
    </rPh>
    <rPh sb="2" eb="4">
      <t>ゴウケイ</t>
    </rPh>
    <phoneticPr fontId="7"/>
  </si>
  <si>
    <t>年齢</t>
    <rPh sb="0" eb="2">
      <t>ネンレイ</t>
    </rPh>
    <phoneticPr fontId="7"/>
  </si>
  <si>
    <t>平均</t>
    <rPh sb="0" eb="2">
      <t>ヘイキン</t>
    </rPh>
    <phoneticPr fontId="2"/>
  </si>
  <si>
    <t>午前点数</t>
    <rPh sb="0" eb="2">
      <t>ゴゼン</t>
    </rPh>
    <rPh sb="2" eb="4">
      <t>テンスウ</t>
    </rPh>
    <phoneticPr fontId="7"/>
  </si>
  <si>
    <t>午後点数</t>
    <rPh sb="0" eb="2">
      <t>ゴゴ</t>
    </rPh>
    <rPh sb="2" eb="4">
      <t>テンスウ</t>
    </rPh>
    <phoneticPr fontId="7"/>
  </si>
  <si>
    <t>(単位：万円）</t>
    <rPh sb="1" eb="3">
      <t>タンイ</t>
    </rPh>
    <rPh sb="4" eb="5">
      <t>マン</t>
    </rPh>
    <rPh sb="5" eb="6">
      <t>エン</t>
    </rPh>
    <phoneticPr fontId="2"/>
  </si>
  <si>
    <t>単位：件数</t>
    <rPh sb="0" eb="2">
      <t>タンイ</t>
    </rPh>
    <rPh sb="3" eb="5">
      <t>ケンスウ</t>
    </rPh>
    <phoneticPr fontId="2"/>
  </si>
  <si>
    <t>製品ＩＤ</t>
    <rPh sb="0" eb="2">
      <t>セイヒン</t>
    </rPh>
    <phoneticPr fontId="2"/>
  </si>
  <si>
    <t>Ａ１００１</t>
    <phoneticPr fontId="2"/>
  </si>
  <si>
    <t>Ａ１００２</t>
  </si>
  <si>
    <t>Ａ１００３</t>
  </si>
  <si>
    <t>Ａ１００４</t>
  </si>
  <si>
    <t>Ａ１００５</t>
  </si>
  <si>
    <t>Ａ１００６</t>
  </si>
  <si>
    <t>Ｂ２００１</t>
    <phoneticPr fontId="2"/>
  </si>
  <si>
    <t>Ｂ２００２</t>
  </si>
  <si>
    <t>Ｂ２００３</t>
  </si>
  <si>
    <t>Ｂ２００５</t>
  </si>
  <si>
    <t>Ｂ２００６</t>
  </si>
  <si>
    <t>Ｂ２００８</t>
  </si>
  <si>
    <t>Ｂ２００９</t>
  </si>
  <si>
    <t>Ｂ２０１０</t>
  </si>
  <si>
    <t>Ｃ３００１</t>
    <phoneticPr fontId="2"/>
  </si>
  <si>
    <t>Ｃ３００３</t>
  </si>
  <si>
    <t>Ｃ３００４</t>
  </si>
  <si>
    <t>Ｃ３００５</t>
  </si>
  <si>
    <t>日</t>
    <rPh sb="0" eb="1">
      <t>ニチ</t>
    </rPh>
    <phoneticPr fontId="2"/>
  </si>
  <si>
    <t>曜日</t>
    <rPh sb="0" eb="2">
      <t>ヨウビ</t>
    </rPh>
    <phoneticPr fontId="2"/>
  </si>
  <si>
    <t>予定</t>
    <rPh sb="0" eb="2">
      <t>ヨテイ</t>
    </rPh>
    <phoneticPr fontId="2"/>
  </si>
  <si>
    <t>備考</t>
    <rPh sb="0" eb="2">
      <t>ビコウ</t>
    </rPh>
    <phoneticPr fontId="2"/>
  </si>
  <si>
    <t>7</t>
    <phoneticPr fontId="2"/>
  </si>
  <si>
    <t>解答</t>
    <rPh sb="0" eb="2">
      <t>カイトウ</t>
    </rPh>
    <phoneticPr fontId="2"/>
  </si>
  <si>
    <t>解答</t>
    <phoneticPr fontId="2"/>
  </si>
  <si>
    <t>"第"#"会議室"</t>
    <phoneticPr fontId="2"/>
  </si>
  <si>
    <t>"事業部長："@"様"</t>
    <phoneticPr fontId="2"/>
  </si>
  <si>
    <t>D4</t>
    <phoneticPr fontId="2"/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</si>
  <si>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</si>
  <si>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</si>
  <si>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</si>
  <si>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</si>
  <si>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</si>
  <si>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</si>
  <si>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</si>
  <si>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</si>
  <si>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</si>
  <si>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</si>
  <si>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000,000</t>
    <phoneticPr fontId="2"/>
  </si>
  <si>
    <t>#,##0.00　又は　0,000.00</t>
    <rPh sb="9" eb="10">
      <t>マタ</t>
    </rPh>
    <phoneticPr fontId="2"/>
  </si>
  <si>
    <t>"No."000</t>
    <phoneticPr fontId="2"/>
  </si>
  <si>
    <t>@"　様"</t>
  </si>
  <si>
    <t>単価(円)</t>
    <rPh sb="0" eb="2">
      <t>タンカ</t>
    </rPh>
    <rPh sb="3" eb="4">
      <t>エン</t>
    </rPh>
    <phoneticPr fontId="2"/>
  </si>
  <si>
    <t>生徒1</t>
    <rPh sb="0" eb="2">
      <t>セイト</t>
    </rPh>
    <phoneticPr fontId="7"/>
  </si>
  <si>
    <t>生徒2</t>
    <rPh sb="0" eb="2">
      <t>セイト</t>
    </rPh>
    <phoneticPr fontId="7"/>
  </si>
  <si>
    <t>生徒3</t>
    <rPh sb="0" eb="2">
      <t>セイト</t>
    </rPh>
    <phoneticPr fontId="7"/>
  </si>
  <si>
    <t>生徒4</t>
    <rPh sb="0" eb="2">
      <t>セイト</t>
    </rPh>
    <phoneticPr fontId="7"/>
  </si>
  <si>
    <t>生徒5</t>
    <rPh sb="0" eb="2">
      <t>セイト</t>
    </rPh>
    <phoneticPr fontId="7"/>
  </si>
  <si>
    <t>生徒6</t>
    <rPh sb="0" eb="2">
      <t>セイト</t>
    </rPh>
    <phoneticPr fontId="7"/>
  </si>
  <si>
    <t>生徒7</t>
    <rPh sb="0" eb="2">
      <t>セイト</t>
    </rPh>
    <phoneticPr fontId="7"/>
  </si>
  <si>
    <t>クラス</t>
  </si>
  <si>
    <t>クラス</t>
    <phoneticPr fontId="7"/>
  </si>
  <si>
    <t>A</t>
  </si>
  <si>
    <t>A</t>
    <phoneticPr fontId="2"/>
  </si>
  <si>
    <t>B</t>
  </si>
  <si>
    <t>B</t>
    <phoneticPr fontId="2"/>
  </si>
  <si>
    <t>2026</t>
    <phoneticPr fontId="2"/>
  </si>
  <si>
    <t>平均</t>
    <rPh sb="0" eb="2">
      <t>ヘイキン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</si>
</sst>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¥&quot;#,##0;[Red]&quot;¥&quot;\-#,##0"/>
    <numFmt numFmtId="176" formatCode="yy/mm/dd"/>
    <numFmt numFmtId="177" formatCode="yyyy/m/d\(dddd\)"/>
    <numFmt numFmtId="178" formatCode="mmm\,d\,yyyy\,ddd"/>
    <numFmt numFmtId="179" formatCode="0.0"/>
    <numFmt numFmtId="180" formatCode="@&quot;年&quot;"/>
    <numFmt numFmtId="181" formatCode="@&quot;月&quot;"/>
    <numFmt numFmtId="182" formatCode="d"/>
    <numFmt numFmtId="183" formatCode="aaa"/>
    <numFmt numFmtId="184" formatCode="[$-411]ggge&quot;年&quot;m&quot;月&quot;d&quot;日&quot;\(aaa\)"/>
    <numFmt numFmtId="185" formatCode="&quot;第&quot;#&quot;会議室&quot;"/>
    <numFmt numFmtId="186" formatCode="&quot;事業部長：&quot;@&quot;様&quot;"/>
    <numFmt numFmtId="187" formatCode="000,000"/>
    <numFmt numFmtId="188" formatCode="&quot;No.&quot;000"/>
    <numFmt numFmtId="189" formatCode="@&quot;　様&quot;"/>
  </numFmts>
  <fonts count="1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4" fontId="3" fillId="0" borderId="1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31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8" fontId="3" fillId="0" borderId="1" xfId="0" applyNumberFormat="1" applyFont="1" applyBorder="1">
      <alignment vertical="center"/>
    </xf>
    <xf numFmtId="49" fontId="0" fillId="0" borderId="0" xfId="0" quotePrefix="1" applyNumberForma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8" fontId="3" fillId="0" borderId="9" xfId="1" applyFont="1" applyFill="1" applyBorder="1" applyAlignment="1"/>
    <xf numFmtId="38" fontId="3" fillId="0" borderId="10" xfId="1" applyFont="1" applyFill="1" applyBorder="1" applyAlignment="1"/>
    <xf numFmtId="38" fontId="3" fillId="0" borderId="11" xfId="1" applyFont="1" applyFill="1" applyBorder="1" applyAlignment="1"/>
    <xf numFmtId="38" fontId="3" fillId="0" borderId="8" xfId="1" applyFont="1" applyFill="1" applyBorder="1" applyAlignment="1"/>
    <xf numFmtId="38" fontId="3" fillId="0" borderId="12" xfId="1" applyFont="1" applyFill="1" applyBorder="1" applyAlignment="1"/>
    <xf numFmtId="0" fontId="3" fillId="0" borderId="13" xfId="0" applyFont="1" applyBorder="1" applyAlignment="1">
      <alignment horizontal="center" vertical="center"/>
    </xf>
    <xf numFmtId="38" fontId="3" fillId="0" borderId="3" xfId="1" applyFont="1" applyFill="1" applyBorder="1" applyAlignment="1"/>
    <xf numFmtId="38" fontId="3" fillId="0" borderId="1" xfId="1" applyFont="1" applyFill="1" applyBorder="1" applyAlignment="1"/>
    <xf numFmtId="38" fontId="3" fillId="0" borderId="2" xfId="1" applyFont="1" applyFill="1" applyBorder="1" applyAlignment="1"/>
    <xf numFmtId="38" fontId="3" fillId="0" borderId="13" xfId="1" applyFont="1" applyFill="1" applyBorder="1" applyAlignment="1"/>
    <xf numFmtId="38" fontId="3" fillId="0" borderId="14" xfId="1" applyFont="1" applyFill="1" applyBorder="1" applyAlignment="1"/>
    <xf numFmtId="0" fontId="3" fillId="0" borderId="14" xfId="0" applyFont="1" applyBorder="1" applyAlignment="1">
      <alignment horizontal="center" vertical="center"/>
    </xf>
    <xf numFmtId="38" fontId="3" fillId="0" borderId="15" xfId="1" applyFont="1" applyFill="1" applyBorder="1" applyAlignment="1"/>
    <xf numFmtId="38" fontId="3" fillId="0" borderId="16" xfId="1" applyFont="1" applyFill="1" applyBorder="1" applyAlignment="1"/>
    <xf numFmtId="38" fontId="3" fillId="0" borderId="17" xfId="1" applyFont="1" applyFill="1" applyBorder="1" applyAlignment="1"/>
    <xf numFmtId="38" fontId="3" fillId="0" borderId="5" xfId="1" applyFont="1" applyFill="1" applyBorder="1" applyAlignment="1"/>
    <xf numFmtId="38" fontId="3" fillId="0" borderId="4" xfId="1" applyFont="1" applyFill="1" applyBorder="1" applyAlignment="1"/>
    <xf numFmtId="6" fontId="3" fillId="0" borderId="18" xfId="2" applyFont="1" applyFill="1" applyBorder="1" applyAlignment="1"/>
    <xf numFmtId="0" fontId="3" fillId="0" borderId="9" xfId="1" applyNumberFormat="1" applyFont="1" applyFill="1" applyBorder="1" applyAlignment="1"/>
    <xf numFmtId="0" fontId="3" fillId="0" borderId="11" xfId="1" applyNumberFormat="1" applyFont="1" applyFill="1" applyBorder="1" applyAlignment="1"/>
    <xf numFmtId="0" fontId="3" fillId="0" borderId="3" xfId="1" applyNumberFormat="1" applyFont="1" applyFill="1" applyBorder="1" applyAlignment="1"/>
    <xf numFmtId="0" fontId="3" fillId="0" borderId="2" xfId="1" applyNumberFormat="1" applyFont="1" applyFill="1" applyBorder="1" applyAlignment="1"/>
    <xf numFmtId="0" fontId="3" fillId="0" borderId="35" xfId="0" applyFont="1" applyBorder="1" applyAlignment="1">
      <alignment horizontal="center" vertical="center"/>
    </xf>
    <xf numFmtId="0" fontId="3" fillId="0" borderId="25" xfId="1" applyNumberFormat="1" applyFont="1" applyFill="1" applyBorder="1" applyAlignment="1"/>
    <xf numFmtId="0" fontId="3" fillId="0" borderId="36" xfId="1" applyNumberFormat="1" applyFont="1" applyFill="1" applyBorder="1" applyAlignment="1"/>
    <xf numFmtId="0" fontId="3" fillId="0" borderId="15" xfId="1" applyNumberFormat="1" applyFont="1" applyFill="1" applyBorder="1" applyAlignment="1"/>
    <xf numFmtId="0" fontId="3" fillId="0" borderId="8" xfId="1" applyNumberFormat="1" applyFont="1" applyFill="1" applyBorder="1" applyAlignment="1"/>
    <xf numFmtId="0" fontId="3" fillId="0" borderId="38" xfId="1" applyNumberFormat="1" applyFont="1" applyFill="1" applyBorder="1" applyAlignment="1"/>
    <xf numFmtId="0" fontId="3" fillId="0" borderId="17" xfId="1" applyNumberFormat="1" applyFont="1" applyFill="1" applyBorder="1" applyAlignment="1"/>
    <xf numFmtId="179" fontId="3" fillId="0" borderId="7" xfId="0" applyNumberFormat="1" applyFont="1" applyBorder="1">
      <alignment vertical="center"/>
    </xf>
    <xf numFmtId="179" fontId="3" fillId="0" borderId="4" xfId="0" applyNumberFormat="1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179" fontId="3" fillId="0" borderId="5" xfId="0" applyNumberFormat="1" applyFont="1" applyBorder="1">
      <alignment vertical="center"/>
    </xf>
    <xf numFmtId="0" fontId="4" fillId="0" borderId="34" xfId="0" applyFont="1" applyBorder="1" applyAlignment="1">
      <alignment horizontal="center" vertical="center" wrapText="1"/>
    </xf>
    <xf numFmtId="0" fontId="3" fillId="0" borderId="31" xfId="1" applyNumberFormat="1" applyFont="1" applyFill="1" applyBorder="1" applyAlignment="1"/>
    <xf numFmtId="0" fontId="3" fillId="0" borderId="22" xfId="1" applyNumberFormat="1" applyFont="1" applyFill="1" applyBorder="1" applyAlignment="1"/>
    <xf numFmtId="0" fontId="3" fillId="0" borderId="42" xfId="1" applyNumberFormat="1" applyFont="1" applyFill="1" applyBorder="1" applyAlignment="1"/>
    <xf numFmtId="0" fontId="3" fillId="0" borderId="9" xfId="1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15" xfId="1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0" xfId="1" applyNumberFormat="1" applyFont="1" applyFill="1" applyBorder="1" applyAlignment="1">
      <alignment horizontal="center" vertical="center"/>
    </xf>
    <xf numFmtId="0" fontId="3" fillId="0" borderId="28" xfId="1" applyNumberFormat="1" applyFont="1" applyFill="1" applyBorder="1" applyAlignment="1"/>
    <xf numFmtId="0" fontId="3" fillId="0" borderId="20" xfId="1" applyNumberFormat="1" applyFont="1" applyFill="1" applyBorder="1" applyAlignment="1"/>
    <xf numFmtId="0" fontId="3" fillId="0" borderId="43" xfId="1" applyNumberFormat="1" applyFont="1" applyFill="1" applyBorder="1" applyAlignment="1"/>
    <xf numFmtId="0" fontId="3" fillId="0" borderId="12" xfId="1" applyNumberFormat="1" applyFont="1" applyFill="1" applyBorder="1" applyAlignment="1"/>
    <xf numFmtId="0" fontId="3" fillId="0" borderId="25" xfId="1" applyNumberFormat="1" applyFont="1" applyFill="1" applyBorder="1" applyAlignment="1">
      <alignment horizontal="center" vertical="center"/>
    </xf>
    <xf numFmtId="0" fontId="3" fillId="0" borderId="26" xfId="1" applyNumberFormat="1" applyFont="1" applyFill="1" applyBorder="1" applyAlignment="1"/>
    <xf numFmtId="0" fontId="3" fillId="0" borderId="37" xfId="1" applyNumberFormat="1" applyFont="1" applyFill="1" applyBorder="1" applyAlignment="1"/>
    <xf numFmtId="38" fontId="11" fillId="0" borderId="1" xfId="1" applyFont="1" applyFill="1" applyBorder="1">
      <alignment vertical="center"/>
    </xf>
    <xf numFmtId="38" fontId="11" fillId="0" borderId="3" xfId="1" applyFont="1" applyFill="1" applyBorder="1">
      <alignment vertical="center"/>
    </xf>
    <xf numFmtId="38" fontId="11" fillId="0" borderId="24" xfId="1" applyFont="1" applyFill="1" applyBorder="1">
      <alignment vertical="center"/>
    </xf>
    <xf numFmtId="38" fontId="11" fillId="0" borderId="25" xfId="1" applyFont="1" applyFill="1" applyBorder="1">
      <alignment vertical="center"/>
    </xf>
    <xf numFmtId="0" fontId="9" fillId="0" borderId="6" xfId="3" applyFont="1" applyFill="1" applyBorder="1" applyAlignment="1">
      <alignment horizontal="center" vertical="center"/>
    </xf>
    <xf numFmtId="0" fontId="9" fillId="0" borderId="5" xfId="3" applyFont="1" applyFill="1" applyBorder="1" applyAlignment="1">
      <alignment horizontal="center" vertical="center"/>
    </xf>
    <xf numFmtId="38" fontId="11" fillId="0" borderId="20" xfId="1" applyFont="1" applyFill="1" applyBorder="1">
      <alignment vertical="center"/>
    </xf>
    <xf numFmtId="38" fontId="11" fillId="0" borderId="19" xfId="1" applyFont="1" applyFill="1" applyBorder="1">
      <alignment vertical="center"/>
    </xf>
    <xf numFmtId="0" fontId="9" fillId="0" borderId="7" xfId="3" applyFont="1" applyFill="1" applyBorder="1" applyAlignment="1">
      <alignment horizontal="center" vertical="center"/>
    </xf>
    <xf numFmtId="38" fontId="11" fillId="0" borderId="43" xfId="1" applyFont="1" applyFill="1" applyBorder="1">
      <alignment vertical="center"/>
    </xf>
    <xf numFmtId="38" fontId="11" fillId="0" borderId="2" xfId="1" applyFont="1" applyFill="1" applyBorder="1">
      <alignment vertical="center"/>
    </xf>
    <xf numFmtId="38" fontId="11" fillId="0" borderId="36" xfId="1" applyFont="1" applyFill="1" applyBorder="1">
      <alignment vertical="center"/>
    </xf>
    <xf numFmtId="0" fontId="9" fillId="0" borderId="4" xfId="3" applyFont="1" applyFill="1" applyBorder="1" applyAlignment="1">
      <alignment horizontal="center" vertical="center"/>
    </xf>
    <xf numFmtId="38" fontId="11" fillId="0" borderId="12" xfId="1" applyFont="1" applyFill="1" applyBorder="1">
      <alignment vertical="center"/>
    </xf>
    <xf numFmtId="38" fontId="11" fillId="0" borderId="13" xfId="1" applyFont="1" applyFill="1" applyBorder="1">
      <alignment vertical="center"/>
    </xf>
    <xf numFmtId="38" fontId="11" fillId="0" borderId="35" xfId="1" applyFont="1" applyFill="1" applyBorder="1">
      <alignment vertical="center"/>
    </xf>
    <xf numFmtId="0" fontId="9" fillId="0" borderId="34" xfId="3" applyFont="1" applyFill="1" applyBorder="1" applyAlignment="1">
      <alignment horizontal="center" vertical="center"/>
    </xf>
    <xf numFmtId="38" fontId="11" fillId="0" borderId="29" xfId="1" applyFont="1" applyFill="1" applyBorder="1">
      <alignment vertical="center"/>
    </xf>
    <xf numFmtId="38" fontId="11" fillId="0" borderId="32" xfId="1" applyFont="1" applyFill="1" applyBorder="1">
      <alignment vertical="center"/>
    </xf>
    <xf numFmtId="38" fontId="11" fillId="0" borderId="30" xfId="1" applyFont="1" applyFill="1" applyBorder="1">
      <alignment vertical="center"/>
    </xf>
    <xf numFmtId="0" fontId="10" fillId="0" borderId="12" xfId="4" applyFont="1" applyFill="1" applyBorder="1">
      <alignment vertical="center"/>
    </xf>
    <xf numFmtId="0" fontId="10" fillId="0" borderId="13" xfId="4" applyFont="1" applyFill="1" applyBorder="1">
      <alignment vertical="center"/>
    </xf>
    <xf numFmtId="0" fontId="10" fillId="0" borderId="35" xfId="4" applyFont="1" applyFill="1" applyBorder="1">
      <alignment vertical="center"/>
    </xf>
    <xf numFmtId="0" fontId="3" fillId="0" borderId="0" xfId="0" applyFont="1" applyAlignment="1">
      <alignment horizontal="right" vertical="center"/>
    </xf>
    <xf numFmtId="38" fontId="11" fillId="0" borderId="5" xfId="1" applyFont="1" applyFill="1" applyBorder="1">
      <alignment vertical="center"/>
    </xf>
    <xf numFmtId="38" fontId="11" fillId="0" borderId="6" xfId="1" applyFont="1" applyFill="1" applyBorder="1">
      <alignment vertical="center"/>
    </xf>
    <xf numFmtId="38" fontId="11" fillId="0" borderId="34" xfId="1" applyFont="1" applyFill="1" applyBorder="1">
      <alignment vertical="center"/>
    </xf>
    <xf numFmtId="38" fontId="11" fillId="0" borderId="7" xfId="1" applyFont="1" applyFill="1" applyBorder="1">
      <alignment vertical="center"/>
    </xf>
    <xf numFmtId="38" fontId="11" fillId="0" borderId="4" xfId="1" applyFont="1" applyFill="1" applyBorder="1">
      <alignment vertical="center"/>
    </xf>
    <xf numFmtId="38" fontId="12" fillId="0" borderId="22" xfId="1" applyFont="1" applyBorder="1">
      <alignment vertical="center"/>
    </xf>
    <xf numFmtId="38" fontId="12" fillId="0" borderId="26" xfId="1" applyFont="1" applyBorder="1">
      <alignment vertical="center"/>
    </xf>
    <xf numFmtId="0" fontId="12" fillId="0" borderId="21" xfId="0" applyFont="1" applyBorder="1">
      <alignment vertical="center"/>
    </xf>
    <xf numFmtId="0" fontId="12" fillId="0" borderId="23" xfId="0" applyFont="1" applyBorder="1">
      <alignment vertical="center"/>
    </xf>
    <xf numFmtId="0" fontId="4" fillId="0" borderId="0" xfId="0" applyFont="1">
      <alignment vertical="center"/>
    </xf>
    <xf numFmtId="182" fontId="12" fillId="0" borderId="21" xfId="0" applyNumberFormat="1" applyFont="1" applyBorder="1">
      <alignment vertical="center"/>
    </xf>
    <xf numFmtId="0" fontId="3" fillId="0" borderId="22" xfId="0" applyFont="1" applyBorder="1">
      <alignment vertical="center"/>
    </xf>
    <xf numFmtId="182" fontId="12" fillId="0" borderId="23" xfId="0" applyNumberFormat="1" applyFont="1" applyBorder="1">
      <alignment vertical="center"/>
    </xf>
    <xf numFmtId="0" fontId="3" fillId="0" borderId="24" xfId="0" applyFont="1" applyBorder="1">
      <alignment vertical="center"/>
    </xf>
    <xf numFmtId="0" fontId="3" fillId="0" borderId="26" xfId="0" applyFont="1" applyBorder="1">
      <alignment vertical="center"/>
    </xf>
    <xf numFmtId="182" fontId="12" fillId="0" borderId="27" xfId="0" applyNumberFormat="1" applyFont="1" applyBorder="1">
      <alignment vertical="center"/>
    </xf>
    <xf numFmtId="0" fontId="3" fillId="0" borderId="10" xfId="0" applyFont="1" applyBorder="1">
      <alignment vertical="center"/>
    </xf>
    <xf numFmtId="0" fontId="3" fillId="0" borderId="31" xfId="0" applyFont="1" applyBorder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180" fontId="13" fillId="0" borderId="0" xfId="0" applyNumberFormat="1" applyFont="1" applyAlignment="1">
      <alignment horizontal="right" vertical="center"/>
    </xf>
    <xf numFmtId="0" fontId="14" fillId="0" borderId="0" xfId="0" applyFont="1">
      <alignment vertical="center"/>
    </xf>
    <xf numFmtId="181" fontId="13" fillId="0" borderId="0" xfId="0" applyNumberFormat="1" applyFont="1" applyAlignment="1">
      <alignment horizontal="right" vertical="center"/>
    </xf>
    <xf numFmtId="0" fontId="8" fillId="0" borderId="40" xfId="0" applyFont="1" applyBorder="1" applyAlignment="1">
      <alignment horizontal="center" vertical="center"/>
    </xf>
    <xf numFmtId="184" fontId="3" fillId="0" borderId="1" xfId="0" applyNumberFormat="1" applyFont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186" fontId="3" fillId="0" borderId="1" xfId="0" applyNumberFormat="1" applyFont="1" applyBorder="1">
      <alignment vertical="center"/>
    </xf>
    <xf numFmtId="49" fontId="0" fillId="0" borderId="1" xfId="0" quotePrefix="1" applyNumberFormat="1" applyBorder="1">
      <alignment vertical="center"/>
    </xf>
    <xf numFmtId="187" fontId="3" fillId="0" borderId="1" xfId="0" applyNumberFormat="1" applyFont="1" applyBorder="1">
      <alignment vertical="center"/>
    </xf>
    <xf numFmtId="185" fontId="3" fillId="0" borderId="1" xfId="0" applyNumberFormat="1" applyFont="1" applyBorder="1">
      <alignment vertical="center"/>
    </xf>
    <xf numFmtId="183" fontId="12" fillId="0" borderId="10" xfId="0" applyNumberFormat="1" applyFont="1" applyBorder="1" applyAlignment="1">
      <alignment horizontal="center" vertical="center"/>
    </xf>
    <xf numFmtId="182" fontId="12" fillId="0" borderId="44" xfId="0" applyNumberFormat="1" applyFont="1" applyBorder="1">
      <alignment vertical="center"/>
    </xf>
    <xf numFmtId="183" fontId="12" fillId="0" borderId="19" xfId="0" applyNumberFormat="1" applyFont="1" applyBorder="1" applyAlignment="1">
      <alignment horizontal="center" vertical="center"/>
    </xf>
    <xf numFmtId="0" fontId="3" fillId="0" borderId="19" xfId="0" applyFont="1" applyBorder="1">
      <alignment vertical="center"/>
    </xf>
    <xf numFmtId="0" fontId="3" fillId="0" borderId="28" xfId="0" applyFont="1" applyBorder="1">
      <alignment vertical="center"/>
    </xf>
    <xf numFmtId="183" fontId="12" fillId="0" borderId="45" xfId="0" applyNumberFormat="1" applyFont="1" applyBorder="1" applyAlignment="1">
      <alignment horizontal="center" vertical="center"/>
    </xf>
    <xf numFmtId="188" fontId="3" fillId="0" borderId="1" xfId="0" applyNumberFormat="1" applyFont="1" applyBorder="1">
      <alignment vertical="center"/>
    </xf>
    <xf numFmtId="189" fontId="3" fillId="0" borderId="1" xfId="0" applyNumberFormat="1" applyFont="1" applyBorder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1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5">
    <cellStyle name="20% - アクセント 1" xfId="4" builtinId="30"/>
    <cellStyle name="アクセント 1" xfId="3" builtinId="29"/>
    <cellStyle name="桁区切り" xfId="1" builtinId="6"/>
    <cellStyle name="通貨" xfId="2" builtinId="7"/>
    <cellStyle name="標準" xfId="0" builtinId="0"/>
  </cellStyles>
  <dxfs count="16"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FF00"/>
        </patternFill>
      </fill>
    </dxf>
    <dxf>
      <font>
        <b/>
        <i val="0"/>
        <color rgb="FF0070C0"/>
      </font>
      <fill>
        <patternFill>
          <bgColor rgb="FFFFC000"/>
        </patternFill>
      </fill>
    </dxf>
    <dxf>
      <font>
        <b/>
        <i/>
        <color rgb="FFFF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0070C0"/>
      </font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39994506668294322"/>
        </patternFill>
      </fill>
    </dxf>
    <dxf>
      <font>
        <b/>
        <i/>
        <color rgb="FF0070C0"/>
      </font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>
          <bgColor theme="7" tint="0.39994506668294322"/>
        </patternFill>
      </fill>
    </dxf>
    <dxf>
      <font>
        <color rgb="FF0070C0"/>
      </font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4"/>
  <sheetViews>
    <sheetView tabSelected="1" zoomScaleNormal="100" workbookViewId="0"/>
  </sheetViews>
  <sheetFormatPr defaultColWidth="9" defaultRowHeight="13.8" x14ac:dyDescent="0.2"/>
  <cols>
    <col min="1" max="1" width="3.6640625" style="1" customWidth="1"/>
    <col min="2" max="2" width="20.6640625" style="1" customWidth="1"/>
    <col min="3" max="4" width="9" style="1" customWidth="1"/>
    <col min="5" max="5" width="25.6640625" style="1" customWidth="1"/>
    <col min="6" max="8" width="9" style="1" customWidth="1"/>
    <col min="9" max="9" width="9" style="1"/>
    <col min="10" max="10" width="11.6640625" style="1" customWidth="1"/>
    <col min="11" max="16384" width="9" style="1"/>
  </cols>
  <sheetData>
    <row r="2" spans="2:8" ht="20.2" customHeight="1" x14ac:dyDescent="0.2">
      <c r="B2" s="116" t="s">
        <v>67</v>
      </c>
      <c r="D2" s="129" t="s">
        <v>6</v>
      </c>
      <c r="E2" s="130"/>
      <c r="H2" s="98"/>
    </row>
    <row r="3" spans="2:8" ht="10.5" customHeight="1" x14ac:dyDescent="0.2"/>
    <row r="4" spans="2:8" ht="20.2" customHeight="1" x14ac:dyDescent="0.2">
      <c r="B4" s="119">
        <v>1234</v>
      </c>
      <c r="D4" s="2" t="s">
        <v>71</v>
      </c>
      <c r="E4" s="2" t="s">
        <v>82</v>
      </c>
    </row>
    <row r="5" spans="2:8" ht="20.2" customHeight="1" x14ac:dyDescent="0.2">
      <c r="B5" s="3">
        <v>1234.5</v>
      </c>
      <c r="D5" s="2" t="s">
        <v>72</v>
      </c>
      <c r="E5" s="2" t="s">
        <v>83</v>
      </c>
    </row>
    <row r="6" spans="2:8" ht="20.2" customHeight="1" x14ac:dyDescent="0.2">
      <c r="B6" s="127">
        <v>30</v>
      </c>
      <c r="D6" s="2" t="s">
        <v>73</v>
      </c>
      <c r="E6" s="2" t="s">
        <v>84</v>
      </c>
    </row>
    <row r="7" spans="2:8" ht="20.2" customHeight="1" x14ac:dyDescent="0.2">
      <c r="B7" s="4">
        <v>46223</v>
      </c>
      <c r="D7" s="2" t="s">
        <v>74</v>
      </c>
      <c r="E7" s="2" t="s">
        <v>0</v>
      </c>
    </row>
    <row r="8" spans="2:8" ht="20.2" customHeight="1" x14ac:dyDescent="0.2">
      <c r="B8" s="5">
        <v>46224</v>
      </c>
      <c r="D8" s="2" t="s">
        <v>75</v>
      </c>
      <c r="E8" s="2" t="s">
        <v>1</v>
      </c>
    </row>
    <row r="9" spans="2:8" ht="20.2" customHeight="1" x14ac:dyDescent="0.2">
      <c r="B9" s="115">
        <v>46225</v>
      </c>
      <c r="D9" s="2" t="s">
        <v>76</v>
      </c>
      <c r="E9" s="2" t="s">
        <v>2</v>
      </c>
    </row>
    <row r="10" spans="2:8" ht="20.2" customHeight="1" x14ac:dyDescent="0.2">
      <c r="B10" s="6">
        <v>46226</v>
      </c>
      <c r="D10" s="2" t="s">
        <v>77</v>
      </c>
      <c r="E10" s="2" t="s">
        <v>3</v>
      </c>
    </row>
    <row r="11" spans="2:8" ht="20.2" customHeight="1" x14ac:dyDescent="0.2">
      <c r="B11" s="7">
        <v>46227</v>
      </c>
      <c r="D11" s="2" t="s">
        <v>78</v>
      </c>
      <c r="E11" s="2" t="s">
        <v>4</v>
      </c>
    </row>
    <row r="12" spans="2:8" ht="20.2" customHeight="1" x14ac:dyDescent="0.2">
      <c r="B12" s="120">
        <v>5</v>
      </c>
      <c r="D12" s="2" t="s">
        <v>79</v>
      </c>
      <c r="E12" s="2" t="s">
        <v>69</v>
      </c>
    </row>
    <row r="13" spans="2:8" ht="20.2" customHeight="1" x14ac:dyDescent="0.2">
      <c r="B13" s="128" t="s">
        <v>5</v>
      </c>
      <c r="D13" s="2" t="s">
        <v>80</v>
      </c>
      <c r="E13" s="118" t="s">
        <v>85</v>
      </c>
      <c r="H13" s="8"/>
    </row>
    <row r="14" spans="2:8" ht="20.2" customHeight="1" x14ac:dyDescent="0.2">
      <c r="B14" s="117" t="s">
        <v>5</v>
      </c>
      <c r="D14" s="2" t="s">
        <v>81</v>
      </c>
      <c r="E14" s="2" t="s">
        <v>70</v>
      </c>
    </row>
  </sheetData>
  <mergeCells count="1">
    <mergeCell ref="D2:E2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23"/>
  <sheetViews>
    <sheetView zoomScaleNormal="100" workbookViewId="0"/>
  </sheetViews>
  <sheetFormatPr defaultColWidth="9" defaultRowHeight="13.8" x14ac:dyDescent="0.2"/>
  <cols>
    <col min="1" max="1" width="3.6640625" style="1" customWidth="1"/>
    <col min="2" max="3" width="9" style="1" customWidth="1"/>
    <col min="4" max="4" width="9" style="1"/>
    <col min="5" max="7" width="10.6640625" style="1" customWidth="1"/>
    <col min="8" max="16384" width="9" style="1"/>
  </cols>
  <sheetData>
    <row r="2" spans="2:7" ht="20.2" customHeight="1" x14ac:dyDescent="0.2">
      <c r="B2" s="129" t="s">
        <v>68</v>
      </c>
      <c r="C2" s="131"/>
      <c r="D2" s="131"/>
      <c r="E2" s="131"/>
      <c r="F2" s="131"/>
      <c r="G2" s="130"/>
    </row>
    <row r="3" spans="2:7" ht="10.5" customHeight="1" thickBot="1" x14ac:dyDescent="0.25"/>
    <row r="4" spans="2:7" ht="20.2" customHeight="1" thickBot="1" x14ac:dyDescent="0.25">
      <c r="B4" s="13" t="s">
        <v>35</v>
      </c>
      <c r="C4" s="46" t="s">
        <v>95</v>
      </c>
      <c r="D4" s="49" t="s">
        <v>37</v>
      </c>
      <c r="E4" s="46" t="s">
        <v>39</v>
      </c>
      <c r="F4" s="47" t="s">
        <v>40</v>
      </c>
      <c r="G4" s="13" t="s">
        <v>36</v>
      </c>
    </row>
    <row r="5" spans="2:7" ht="20.2" customHeight="1" x14ac:dyDescent="0.2">
      <c r="B5" s="56" t="s">
        <v>87</v>
      </c>
      <c r="C5" s="57" t="s">
        <v>97</v>
      </c>
      <c r="D5" s="58">
        <v>18</v>
      </c>
      <c r="E5" s="59">
        <v>74</v>
      </c>
      <c r="F5" s="60">
        <v>67</v>
      </c>
      <c r="G5" s="61">
        <f>SUM(E5:F5)</f>
        <v>141</v>
      </c>
    </row>
    <row r="6" spans="2:7" ht="20.2" customHeight="1" x14ac:dyDescent="0.2">
      <c r="B6" s="20" t="s">
        <v>88</v>
      </c>
      <c r="C6" s="54" t="s">
        <v>99</v>
      </c>
      <c r="D6" s="51">
        <v>24</v>
      </c>
      <c r="E6" s="35">
        <v>91</v>
      </c>
      <c r="F6" s="36">
        <v>88</v>
      </c>
      <c r="G6" s="41">
        <f>SUM(E6:F6)</f>
        <v>179</v>
      </c>
    </row>
    <row r="7" spans="2:7" ht="20.2" customHeight="1" x14ac:dyDescent="0.2">
      <c r="B7" s="20" t="s">
        <v>89</v>
      </c>
      <c r="C7" s="53" t="s">
        <v>97</v>
      </c>
      <c r="D7" s="51">
        <v>32</v>
      </c>
      <c r="E7" s="35">
        <v>68</v>
      </c>
      <c r="F7" s="36">
        <v>75</v>
      </c>
      <c r="G7" s="41">
        <f t="shared" ref="G7:G11" si="0">SUM(E7:F7)</f>
        <v>143</v>
      </c>
    </row>
    <row r="8" spans="2:7" ht="20.2" customHeight="1" x14ac:dyDescent="0.2">
      <c r="B8" s="20" t="s">
        <v>90</v>
      </c>
      <c r="C8" s="53" t="s">
        <v>97</v>
      </c>
      <c r="D8" s="51">
        <v>19</v>
      </c>
      <c r="E8" s="35">
        <v>49</v>
      </c>
      <c r="F8" s="36">
        <v>72</v>
      </c>
      <c r="G8" s="41">
        <f t="shared" si="0"/>
        <v>121</v>
      </c>
    </row>
    <row r="9" spans="2:7" ht="20.2" customHeight="1" x14ac:dyDescent="0.2">
      <c r="B9" s="20" t="s">
        <v>91</v>
      </c>
      <c r="C9" s="54" t="s">
        <v>99</v>
      </c>
      <c r="D9" s="51">
        <v>22</v>
      </c>
      <c r="E9" s="35">
        <v>79</v>
      </c>
      <c r="F9" s="36">
        <v>85</v>
      </c>
      <c r="G9" s="41">
        <f t="shared" si="0"/>
        <v>164</v>
      </c>
    </row>
    <row r="10" spans="2:7" ht="20.2" customHeight="1" x14ac:dyDescent="0.2">
      <c r="B10" s="20" t="s">
        <v>92</v>
      </c>
      <c r="C10" s="53" t="s">
        <v>97</v>
      </c>
      <c r="D10" s="51">
        <v>20</v>
      </c>
      <c r="E10" s="35">
        <v>90</v>
      </c>
      <c r="F10" s="36">
        <v>77</v>
      </c>
      <c r="G10" s="41">
        <f t="shared" si="0"/>
        <v>167</v>
      </c>
    </row>
    <row r="11" spans="2:7" ht="20.2" customHeight="1" thickBot="1" x14ac:dyDescent="0.25">
      <c r="B11" s="37" t="s">
        <v>93</v>
      </c>
      <c r="C11" s="62" t="s">
        <v>99</v>
      </c>
      <c r="D11" s="63">
        <v>28</v>
      </c>
      <c r="E11" s="38">
        <v>69</v>
      </c>
      <c r="F11" s="39">
        <v>85</v>
      </c>
      <c r="G11" s="64">
        <f t="shared" si="0"/>
        <v>154</v>
      </c>
    </row>
    <row r="12" spans="2:7" x14ac:dyDescent="0.2">
      <c r="B12"/>
      <c r="C12"/>
      <c r="D12"/>
      <c r="E12"/>
      <c r="F12"/>
    </row>
    <row r="13" spans="2:7" x14ac:dyDescent="0.2">
      <c r="B13"/>
      <c r="C13"/>
      <c r="D13"/>
      <c r="E13"/>
      <c r="F13"/>
    </row>
    <row r="14" spans="2:7" x14ac:dyDescent="0.2">
      <c r="B14"/>
      <c r="C14"/>
      <c r="D14"/>
      <c r="E14"/>
      <c r="F14"/>
    </row>
    <row r="15" spans="2:7" x14ac:dyDescent="0.2">
      <c r="B15"/>
      <c r="C15"/>
      <c r="D15"/>
      <c r="E15"/>
      <c r="F15"/>
    </row>
    <row r="16" spans="2:7" x14ac:dyDescent="0.2">
      <c r="B16"/>
      <c r="C16"/>
      <c r="D16"/>
      <c r="E16"/>
      <c r="F16"/>
    </row>
    <row r="17" spans="2:6" x14ac:dyDescent="0.2">
      <c r="B17"/>
      <c r="C17"/>
      <c r="D17"/>
      <c r="E17"/>
      <c r="F17"/>
    </row>
    <row r="18" spans="2:6" x14ac:dyDescent="0.2">
      <c r="B18"/>
      <c r="C18"/>
      <c r="D18"/>
      <c r="E18"/>
      <c r="F18"/>
    </row>
    <row r="19" spans="2:6" x14ac:dyDescent="0.2">
      <c r="B19"/>
      <c r="C19"/>
      <c r="D19"/>
      <c r="E19"/>
      <c r="F19"/>
    </row>
    <row r="20" spans="2:6" x14ac:dyDescent="0.2">
      <c r="B20"/>
      <c r="C20"/>
      <c r="D20"/>
      <c r="E20"/>
      <c r="F20"/>
    </row>
    <row r="21" spans="2:6" x14ac:dyDescent="0.2">
      <c r="B21"/>
      <c r="C21"/>
      <c r="D21"/>
      <c r="E21"/>
      <c r="F21"/>
    </row>
    <row r="22" spans="2:6" x14ac:dyDescent="0.2">
      <c r="B22"/>
      <c r="C22"/>
      <c r="D22"/>
      <c r="E22"/>
      <c r="F22"/>
    </row>
    <row r="23" spans="2:6" x14ac:dyDescent="0.2">
      <c r="B23"/>
      <c r="C23"/>
      <c r="D23"/>
      <c r="E23"/>
      <c r="F23"/>
    </row>
  </sheetData>
  <mergeCells count="1">
    <mergeCell ref="B2:G2"/>
  </mergeCells>
  <phoneticPr fontId="2"/>
  <conditionalFormatting sqref="C5:C11">
    <cfRule type="cellIs" dxfId="15" priority="1" operator="equal">
      <formula>"A"</formula>
    </cfRule>
    <cfRule type="cellIs" dxfId="14" priority="2" operator="equal">
      <formula>"B"</formula>
    </cfRule>
  </conditionalFormatting>
  <conditionalFormatting sqref="E5:E11">
    <cfRule type="aboveAverage" dxfId="13" priority="4"/>
  </conditionalFormatting>
  <conditionalFormatting sqref="F5:F11">
    <cfRule type="aboveAverage" dxfId="12" priority="7"/>
  </conditionalFormatting>
  <pageMargins left="0.7" right="0.7" top="0.75" bottom="0.75" header="0.3" footer="0.3"/>
  <pageSetup paperSize="9" orientation="portrait" r:id="rId1"/>
  <ignoredErrors>
    <ignoredError sqref="G5:G1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27"/>
  <sheetViews>
    <sheetView zoomScaleNormal="100" workbookViewId="0"/>
  </sheetViews>
  <sheetFormatPr defaultColWidth="9" defaultRowHeight="13.8" x14ac:dyDescent="0.2"/>
  <cols>
    <col min="1" max="1" width="3.6640625" style="1" customWidth="1"/>
    <col min="2" max="3" width="9" style="1" customWidth="1"/>
    <col min="4" max="4" width="9" style="1"/>
    <col min="5" max="7" width="10.6640625" style="1" customWidth="1"/>
    <col min="8" max="16384" width="9" style="1"/>
  </cols>
  <sheetData>
    <row r="2" spans="2:7" ht="20.2" customHeight="1" x14ac:dyDescent="0.2">
      <c r="B2" s="129" t="s">
        <v>68</v>
      </c>
      <c r="C2" s="131"/>
      <c r="D2" s="131"/>
      <c r="E2" s="131"/>
      <c r="F2" s="131"/>
      <c r="G2" s="130"/>
    </row>
    <row r="3" spans="2:7" ht="10.5" customHeight="1" thickBot="1" x14ac:dyDescent="0.25"/>
    <row r="4" spans="2:7" ht="20.2" customHeight="1" thickBot="1" x14ac:dyDescent="0.25">
      <c r="B4" s="13" t="s">
        <v>35</v>
      </c>
      <c r="C4" s="46" t="s">
        <v>94</v>
      </c>
      <c r="D4" s="49" t="s">
        <v>37</v>
      </c>
      <c r="E4" s="46" t="s">
        <v>39</v>
      </c>
      <c r="F4" s="47" t="s">
        <v>40</v>
      </c>
      <c r="G4" s="13" t="s">
        <v>36</v>
      </c>
    </row>
    <row r="5" spans="2:7" ht="20.2" customHeight="1" x14ac:dyDescent="0.2">
      <c r="B5" s="14" t="s">
        <v>87</v>
      </c>
      <c r="C5" s="53" t="s">
        <v>96</v>
      </c>
      <c r="D5" s="50">
        <v>18</v>
      </c>
      <c r="E5" s="33">
        <v>74</v>
      </c>
      <c r="F5" s="34">
        <v>65</v>
      </c>
      <c r="G5" s="41">
        <f>SUM(E5:F5)</f>
        <v>139</v>
      </c>
    </row>
    <row r="6" spans="2:7" ht="20.2" customHeight="1" x14ac:dyDescent="0.2">
      <c r="B6" s="20" t="s">
        <v>88</v>
      </c>
      <c r="C6" s="54" t="s">
        <v>98</v>
      </c>
      <c r="D6" s="51">
        <v>24</v>
      </c>
      <c r="E6" s="35">
        <v>91</v>
      </c>
      <c r="F6" s="36">
        <v>88</v>
      </c>
      <c r="G6" s="41">
        <f>SUM(E6:F6)</f>
        <v>179</v>
      </c>
    </row>
    <row r="7" spans="2:7" ht="20.2" customHeight="1" x14ac:dyDescent="0.2">
      <c r="B7" s="20" t="s">
        <v>89</v>
      </c>
      <c r="C7" s="53" t="s">
        <v>96</v>
      </c>
      <c r="D7" s="51">
        <v>32</v>
      </c>
      <c r="E7" s="35">
        <v>60</v>
      </c>
      <c r="F7" s="36">
        <v>60</v>
      </c>
      <c r="G7" s="41">
        <f t="shared" ref="G7:G11" si="0">SUM(E7:F7)</f>
        <v>120</v>
      </c>
    </row>
    <row r="8" spans="2:7" ht="20.2" customHeight="1" x14ac:dyDescent="0.2">
      <c r="B8" s="20" t="s">
        <v>90</v>
      </c>
      <c r="C8" s="53" t="s">
        <v>96</v>
      </c>
      <c r="D8" s="51">
        <v>19</v>
      </c>
      <c r="E8" s="35">
        <v>49</v>
      </c>
      <c r="F8" s="36">
        <v>70</v>
      </c>
      <c r="G8" s="41">
        <f t="shared" si="0"/>
        <v>119</v>
      </c>
    </row>
    <row r="9" spans="2:7" ht="20.2" customHeight="1" x14ac:dyDescent="0.2">
      <c r="B9" s="20" t="s">
        <v>91</v>
      </c>
      <c r="C9" s="54" t="s">
        <v>98</v>
      </c>
      <c r="D9" s="51">
        <v>22</v>
      </c>
      <c r="E9" s="35">
        <v>79</v>
      </c>
      <c r="F9" s="36">
        <v>85</v>
      </c>
      <c r="G9" s="41">
        <f t="shared" si="0"/>
        <v>164</v>
      </c>
    </row>
    <row r="10" spans="2:7" ht="20.2" customHeight="1" x14ac:dyDescent="0.2">
      <c r="B10" s="20" t="s">
        <v>92</v>
      </c>
      <c r="C10" s="53" t="s">
        <v>96</v>
      </c>
      <c r="D10" s="51">
        <v>20</v>
      </c>
      <c r="E10" s="35">
        <v>70</v>
      </c>
      <c r="F10" s="36">
        <v>70</v>
      </c>
      <c r="G10" s="41">
        <f t="shared" si="0"/>
        <v>140</v>
      </c>
    </row>
    <row r="11" spans="2:7" ht="20.2" customHeight="1" thickBot="1" x14ac:dyDescent="0.25">
      <c r="B11" s="26" t="s">
        <v>93</v>
      </c>
      <c r="C11" s="55" t="s">
        <v>98</v>
      </c>
      <c r="D11" s="52">
        <v>28</v>
      </c>
      <c r="E11" s="40">
        <v>59</v>
      </c>
      <c r="F11" s="43">
        <v>55</v>
      </c>
      <c r="G11" s="42">
        <f t="shared" si="0"/>
        <v>114</v>
      </c>
    </row>
    <row r="12" spans="2:7" ht="20.2" customHeight="1" thickBot="1" x14ac:dyDescent="0.25">
      <c r="B12" s="132" t="s">
        <v>38</v>
      </c>
      <c r="C12" s="133"/>
      <c r="D12" s="134"/>
      <c r="E12" s="48">
        <f>AVERAGE(E5:E11)</f>
        <v>68.857142857142861</v>
      </c>
      <c r="F12" s="44">
        <f t="shared" ref="F12:G12" si="1">AVERAGE(F5:F11)</f>
        <v>70.428571428571431</v>
      </c>
      <c r="G12" s="45">
        <f t="shared" si="1"/>
        <v>139.28571428571428</v>
      </c>
    </row>
    <row r="13" spans="2:7" x14ac:dyDescent="0.2">
      <c r="B13"/>
      <c r="C13"/>
      <c r="D13"/>
      <c r="E13"/>
      <c r="F13"/>
    </row>
    <row r="14" spans="2:7" x14ac:dyDescent="0.2">
      <c r="B14"/>
      <c r="C14"/>
      <c r="D14"/>
      <c r="E14"/>
      <c r="F14"/>
    </row>
    <row r="15" spans="2:7" x14ac:dyDescent="0.2">
      <c r="B15"/>
      <c r="C15"/>
      <c r="D15"/>
      <c r="E15"/>
      <c r="F15"/>
    </row>
    <row r="16" spans="2:7" x14ac:dyDescent="0.2">
      <c r="B16"/>
      <c r="C16"/>
      <c r="D16"/>
      <c r="E16"/>
      <c r="F16"/>
    </row>
    <row r="17" spans="2:6" x14ac:dyDescent="0.2">
      <c r="B17"/>
      <c r="C17"/>
      <c r="D17"/>
      <c r="E17"/>
      <c r="F17"/>
    </row>
    <row r="18" spans="2:6" x14ac:dyDescent="0.2">
      <c r="B18"/>
      <c r="C18"/>
      <c r="D18"/>
      <c r="E18"/>
      <c r="F18"/>
    </row>
    <row r="19" spans="2:6" x14ac:dyDescent="0.2">
      <c r="B19"/>
      <c r="C19"/>
      <c r="D19"/>
      <c r="E19"/>
      <c r="F19"/>
    </row>
    <row r="20" spans="2:6" x14ac:dyDescent="0.2">
      <c r="B20"/>
      <c r="C20"/>
      <c r="D20"/>
      <c r="E20"/>
      <c r="F20"/>
    </row>
    <row r="21" spans="2:6" x14ac:dyDescent="0.2">
      <c r="B21"/>
      <c r="C21"/>
      <c r="D21"/>
      <c r="E21"/>
      <c r="F21"/>
    </row>
    <row r="22" spans="2:6" x14ac:dyDescent="0.2">
      <c r="B22"/>
      <c r="C22"/>
      <c r="D22"/>
      <c r="E22"/>
      <c r="F22"/>
    </row>
    <row r="23" spans="2:6" x14ac:dyDescent="0.2">
      <c r="B23"/>
      <c r="C23"/>
      <c r="D23"/>
      <c r="E23"/>
      <c r="F23"/>
    </row>
    <row r="24" spans="2:6" x14ac:dyDescent="0.2">
      <c r="B24"/>
      <c r="C24"/>
      <c r="D24"/>
      <c r="E24"/>
      <c r="F24"/>
    </row>
    <row r="25" spans="2:6" x14ac:dyDescent="0.2">
      <c r="B25"/>
      <c r="C25"/>
      <c r="D25"/>
      <c r="E25"/>
      <c r="F25"/>
    </row>
    <row r="26" spans="2:6" x14ac:dyDescent="0.2">
      <c r="B26"/>
      <c r="C26"/>
      <c r="D26"/>
      <c r="E26"/>
      <c r="F26"/>
    </row>
    <row r="27" spans="2:6" x14ac:dyDescent="0.2">
      <c r="B27"/>
      <c r="C27"/>
      <c r="D27"/>
      <c r="E27"/>
      <c r="F27"/>
    </row>
  </sheetData>
  <mergeCells count="2">
    <mergeCell ref="B2:G2"/>
    <mergeCell ref="B12:D12"/>
  </mergeCells>
  <phoneticPr fontId="2"/>
  <conditionalFormatting sqref="C5:C11">
    <cfRule type="cellIs" dxfId="11" priority="4" operator="equal">
      <formula>"B"</formula>
    </cfRule>
    <cfRule type="cellIs" dxfId="10" priority="5" operator="equal">
      <formula>"A"</formula>
    </cfRule>
  </conditionalFormatting>
  <conditionalFormatting sqref="E5:F11">
    <cfRule type="cellIs" dxfId="9" priority="1" operator="greaterThanOrEqual">
      <formula>70</formula>
    </cfRule>
  </conditionalFormatting>
  <conditionalFormatting sqref="G5:G11">
    <cfRule type="cellIs" dxfId="8" priority="2" operator="lessThan">
      <formula>120</formula>
    </cfRule>
    <cfRule type="cellIs" dxfId="7" priority="3" operator="greaterThanOrEqual">
      <formula>140</formula>
    </cfRule>
  </conditionalFormatting>
  <pageMargins left="0.7" right="0.7" top="0.75" bottom="0.75" header="0.3" footer="0.3"/>
  <pageSetup paperSize="9" orientation="portrait" r:id="rId1"/>
  <ignoredErrors>
    <ignoredError sqref="G5:G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23"/>
  <sheetViews>
    <sheetView zoomScaleNormal="100" workbookViewId="0"/>
  </sheetViews>
  <sheetFormatPr defaultColWidth="9" defaultRowHeight="13.8" x14ac:dyDescent="0.2"/>
  <cols>
    <col min="1" max="1" width="3.6640625" style="1" customWidth="1"/>
    <col min="2" max="8" width="10.6640625" style="1" customWidth="1"/>
    <col min="9" max="16384" width="9" style="1"/>
  </cols>
  <sheetData>
    <row r="2" spans="2:8" ht="20.2" customHeight="1" x14ac:dyDescent="0.2">
      <c r="B2" s="135" t="s">
        <v>68</v>
      </c>
      <c r="C2" s="135"/>
      <c r="D2" s="135"/>
      <c r="E2" s="135"/>
      <c r="F2" s="135"/>
      <c r="G2" s="135"/>
      <c r="H2" s="135"/>
    </row>
    <row r="3" spans="2:8" ht="14.4" thickBot="1" x14ac:dyDescent="0.25">
      <c r="H3" s="1" t="s">
        <v>41</v>
      </c>
    </row>
    <row r="4" spans="2:8" ht="20.2" customHeight="1" thickBot="1" x14ac:dyDescent="0.25">
      <c r="B4" s="9" t="s">
        <v>7</v>
      </c>
      <c r="C4" s="10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</row>
    <row r="5" spans="2:8" ht="20.2" customHeight="1" x14ac:dyDescent="0.2">
      <c r="B5" s="14" t="s">
        <v>14</v>
      </c>
      <c r="C5" s="15">
        <v>1000</v>
      </c>
      <c r="D5" s="16">
        <v>1050</v>
      </c>
      <c r="E5" s="16">
        <v>900</v>
      </c>
      <c r="F5" s="17">
        <v>800</v>
      </c>
      <c r="G5" s="18">
        <f t="shared" ref="G5:G9" si="0">SUM(C5:F5)</f>
        <v>3750</v>
      </c>
      <c r="H5" s="19">
        <f t="shared" ref="H5:H9" si="1">AVERAGE(C5:F5)</f>
        <v>937.5</v>
      </c>
    </row>
    <row r="6" spans="2:8" ht="20.2" customHeight="1" x14ac:dyDescent="0.2">
      <c r="B6" s="20" t="s">
        <v>15</v>
      </c>
      <c r="C6" s="21">
        <v>700</v>
      </c>
      <c r="D6" s="22">
        <v>850</v>
      </c>
      <c r="E6" s="22">
        <v>1000</v>
      </c>
      <c r="F6" s="23">
        <v>650</v>
      </c>
      <c r="G6" s="24">
        <f t="shared" si="0"/>
        <v>3200</v>
      </c>
      <c r="H6" s="24">
        <f t="shared" si="1"/>
        <v>800</v>
      </c>
    </row>
    <row r="7" spans="2:8" ht="20.2" customHeight="1" x14ac:dyDescent="0.2">
      <c r="B7" s="20" t="s">
        <v>16</v>
      </c>
      <c r="C7" s="21">
        <v>800</v>
      </c>
      <c r="D7" s="22">
        <v>950</v>
      </c>
      <c r="E7" s="22">
        <v>1050</v>
      </c>
      <c r="F7" s="23">
        <v>1100</v>
      </c>
      <c r="G7" s="24">
        <f t="shared" si="0"/>
        <v>3900</v>
      </c>
      <c r="H7" s="24">
        <f t="shared" si="1"/>
        <v>975</v>
      </c>
    </row>
    <row r="8" spans="2:8" ht="20.2" customHeight="1" x14ac:dyDescent="0.2">
      <c r="B8" s="14" t="s">
        <v>17</v>
      </c>
      <c r="C8" s="15">
        <v>900</v>
      </c>
      <c r="D8" s="16">
        <v>1000</v>
      </c>
      <c r="E8" s="16">
        <v>700</v>
      </c>
      <c r="F8" s="17">
        <v>800</v>
      </c>
      <c r="G8" s="18">
        <f t="shared" si="0"/>
        <v>3400</v>
      </c>
      <c r="H8" s="18">
        <f t="shared" si="1"/>
        <v>850</v>
      </c>
    </row>
    <row r="9" spans="2:8" ht="20.2" customHeight="1" thickBot="1" x14ac:dyDescent="0.25">
      <c r="B9" s="26" t="s">
        <v>18</v>
      </c>
      <c r="C9" s="27">
        <v>1000</v>
      </c>
      <c r="D9" s="28">
        <v>1200</v>
      </c>
      <c r="E9" s="28">
        <v>900</v>
      </c>
      <c r="F9" s="29">
        <v>700</v>
      </c>
      <c r="G9" s="25">
        <f t="shared" si="0"/>
        <v>3800</v>
      </c>
      <c r="H9" s="25">
        <f t="shared" si="1"/>
        <v>950</v>
      </c>
    </row>
    <row r="10" spans="2:8" ht="20.2" customHeight="1" thickBot="1" x14ac:dyDescent="0.25">
      <c r="B10" s="13" t="s">
        <v>19</v>
      </c>
      <c r="C10" s="30">
        <f>SUM(C5:C9)</f>
        <v>4400</v>
      </c>
      <c r="D10" s="30">
        <f>SUM(D5:D9)</f>
        <v>5050</v>
      </c>
      <c r="E10" s="30">
        <f>SUM(E5:E9)</f>
        <v>4550</v>
      </c>
      <c r="F10" s="30">
        <f>SUM(F5:F9)</f>
        <v>4050</v>
      </c>
      <c r="G10" s="31">
        <f t="shared" ref="G10" si="2">SUM(C10:F10)</f>
        <v>18050</v>
      </c>
      <c r="H10" s="31">
        <f t="shared" ref="H10" si="3">AVERAGE(C10:F10)</f>
        <v>4512.5</v>
      </c>
    </row>
    <row r="11" spans="2:8" ht="20.2" customHeight="1" thickBot="1" x14ac:dyDescent="0.25">
      <c r="B11" s="13" t="s">
        <v>101</v>
      </c>
      <c r="C11" s="30">
        <f>AVERAGE(C5:C9)</f>
        <v>880</v>
      </c>
      <c r="D11" s="30">
        <f>AVERAGE(D5:D9)</f>
        <v>1010</v>
      </c>
      <c r="E11" s="30">
        <f>AVERAGE(E5:E9)</f>
        <v>910</v>
      </c>
      <c r="F11" s="30">
        <f>AVERAGE(F5:F9)</f>
        <v>810</v>
      </c>
      <c r="G11" s="32"/>
      <c r="H11" s="32"/>
    </row>
    <row r="12" spans="2:8" x14ac:dyDescent="0.2">
      <c r="B12"/>
      <c r="C12"/>
      <c r="D12"/>
      <c r="E12"/>
      <c r="F12"/>
    </row>
    <row r="13" spans="2:8" x14ac:dyDescent="0.2">
      <c r="B13"/>
      <c r="C13"/>
      <c r="D13"/>
      <c r="E13"/>
      <c r="F13"/>
    </row>
    <row r="14" spans="2:8" x14ac:dyDescent="0.2">
      <c r="B14"/>
      <c r="C14"/>
      <c r="D14"/>
      <c r="E14"/>
      <c r="F14"/>
    </row>
    <row r="15" spans="2:8" x14ac:dyDescent="0.2">
      <c r="B15"/>
      <c r="C15"/>
      <c r="D15"/>
      <c r="E15"/>
      <c r="F15"/>
    </row>
    <row r="16" spans="2:8" x14ac:dyDescent="0.2">
      <c r="B16"/>
      <c r="C16"/>
      <c r="D16"/>
      <c r="E16"/>
      <c r="F16"/>
    </row>
    <row r="17" spans="2:6" x14ac:dyDescent="0.2">
      <c r="B17"/>
      <c r="C17"/>
      <c r="D17"/>
      <c r="E17"/>
      <c r="F17"/>
    </row>
    <row r="18" spans="2:6" x14ac:dyDescent="0.2">
      <c r="B18"/>
      <c r="C18"/>
      <c r="D18"/>
      <c r="E18"/>
      <c r="F18"/>
    </row>
    <row r="19" spans="2:6" x14ac:dyDescent="0.2">
      <c r="B19"/>
      <c r="C19"/>
      <c r="D19"/>
      <c r="E19"/>
      <c r="F19"/>
    </row>
    <row r="20" spans="2:6" x14ac:dyDescent="0.2">
      <c r="B20"/>
      <c r="C20"/>
      <c r="D20"/>
      <c r="E20"/>
      <c r="F20"/>
    </row>
    <row r="21" spans="2:6" x14ac:dyDescent="0.2">
      <c r="B21"/>
      <c r="C21"/>
      <c r="D21"/>
      <c r="E21"/>
      <c r="F21"/>
    </row>
    <row r="22" spans="2:6" x14ac:dyDescent="0.2">
      <c r="B22"/>
      <c r="C22"/>
      <c r="D22"/>
      <c r="E22"/>
      <c r="F22"/>
    </row>
    <row r="23" spans="2:6" x14ac:dyDescent="0.2">
      <c r="B23"/>
      <c r="C23"/>
      <c r="D23"/>
      <c r="E23"/>
      <c r="F23"/>
    </row>
  </sheetData>
  <mergeCells count="1">
    <mergeCell ref="B2:H2"/>
  </mergeCells>
  <phoneticPr fontId="2"/>
  <conditionalFormatting sqref="B5:B9">
    <cfRule type="expression" dxfId="6" priority="1">
      <formula>ROUND(G5,-3)&gt;=4000</formula>
    </cfRule>
  </conditionalFormatting>
  <conditionalFormatting sqref="G5:G9">
    <cfRule type="top10" dxfId="5" priority="2" rank="3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J19"/>
  <sheetViews>
    <sheetView zoomScaleNormal="100" workbookViewId="0"/>
  </sheetViews>
  <sheetFormatPr defaultColWidth="9" defaultRowHeight="13.8" x14ac:dyDescent="0.2"/>
  <cols>
    <col min="1" max="1" width="3.6640625" style="1" customWidth="1"/>
    <col min="2" max="2" width="15.33203125" style="1" bestFit="1" customWidth="1"/>
    <col min="3" max="10" width="7.6640625" style="1" customWidth="1"/>
    <col min="11" max="16384" width="9" style="1"/>
  </cols>
  <sheetData>
    <row r="2" spans="2:10" ht="20.2" customHeight="1" x14ac:dyDescent="0.2">
      <c r="B2" s="135" t="s">
        <v>68</v>
      </c>
      <c r="C2" s="135"/>
      <c r="D2" s="135"/>
      <c r="E2" s="135"/>
      <c r="F2" s="135"/>
      <c r="G2" s="135"/>
      <c r="H2" s="135"/>
      <c r="I2" s="135"/>
      <c r="J2" s="135"/>
    </row>
    <row r="3" spans="2:10" ht="14.4" thickBot="1" x14ac:dyDescent="0.25">
      <c r="J3" s="88" t="s">
        <v>42</v>
      </c>
    </row>
    <row r="4" spans="2:10" ht="20.2" customHeight="1" thickBot="1" x14ac:dyDescent="0.25">
      <c r="B4" s="77" t="s">
        <v>20</v>
      </c>
      <c r="C4" s="81" t="s">
        <v>21</v>
      </c>
      <c r="D4" s="70" t="s">
        <v>22</v>
      </c>
      <c r="E4" s="69" t="s">
        <v>23</v>
      </c>
      <c r="F4" s="69" t="s">
        <v>24</v>
      </c>
      <c r="G4" s="69" t="s">
        <v>25</v>
      </c>
      <c r="H4" s="69" t="s">
        <v>26</v>
      </c>
      <c r="I4" s="73" t="s">
        <v>27</v>
      </c>
      <c r="J4" s="77" t="s">
        <v>28</v>
      </c>
    </row>
    <row r="5" spans="2:10" ht="20.2" customHeight="1" x14ac:dyDescent="0.2">
      <c r="B5" s="85" t="s">
        <v>29</v>
      </c>
      <c r="C5" s="82">
        <v>800</v>
      </c>
      <c r="D5" s="71">
        <v>132</v>
      </c>
      <c r="E5" s="72">
        <v>102</v>
      </c>
      <c r="F5" s="72">
        <v>162</v>
      </c>
      <c r="G5" s="72">
        <v>156</v>
      </c>
      <c r="H5" s="72">
        <v>143</v>
      </c>
      <c r="I5" s="74">
        <v>125</v>
      </c>
      <c r="J5" s="78">
        <f>SUM(D5:I5)</f>
        <v>820</v>
      </c>
    </row>
    <row r="6" spans="2:10" ht="20.2" customHeight="1" x14ac:dyDescent="0.2">
      <c r="B6" s="86" t="s">
        <v>30</v>
      </c>
      <c r="C6" s="83">
        <v>800</v>
      </c>
      <c r="D6" s="66">
        <v>135</v>
      </c>
      <c r="E6" s="65">
        <v>143</v>
      </c>
      <c r="F6" s="65">
        <v>172</v>
      </c>
      <c r="G6" s="65">
        <v>89</v>
      </c>
      <c r="H6" s="65">
        <v>79</v>
      </c>
      <c r="I6" s="75">
        <v>145</v>
      </c>
      <c r="J6" s="79">
        <f>SUM(D6:I6)</f>
        <v>763</v>
      </c>
    </row>
    <row r="7" spans="2:10" ht="20.2" customHeight="1" x14ac:dyDescent="0.2">
      <c r="B7" s="86" t="s">
        <v>31</v>
      </c>
      <c r="C7" s="83">
        <v>700</v>
      </c>
      <c r="D7" s="66">
        <v>78</v>
      </c>
      <c r="E7" s="65">
        <v>98</v>
      </c>
      <c r="F7" s="65">
        <v>135</v>
      </c>
      <c r="G7" s="65">
        <v>120</v>
      </c>
      <c r="H7" s="65">
        <v>89</v>
      </c>
      <c r="I7" s="75">
        <v>91</v>
      </c>
      <c r="J7" s="79">
        <f>SUM(D7:I7)</f>
        <v>611</v>
      </c>
    </row>
    <row r="8" spans="2:10" ht="20.2" customHeight="1" x14ac:dyDescent="0.2">
      <c r="B8" s="86" t="s">
        <v>32</v>
      </c>
      <c r="C8" s="83">
        <v>650</v>
      </c>
      <c r="D8" s="66">
        <v>85</v>
      </c>
      <c r="E8" s="65">
        <v>88</v>
      </c>
      <c r="F8" s="65">
        <v>123</v>
      </c>
      <c r="G8" s="65">
        <v>132</v>
      </c>
      <c r="H8" s="65">
        <v>128</v>
      </c>
      <c r="I8" s="75">
        <v>121</v>
      </c>
      <c r="J8" s="79">
        <f t="shared" ref="J8:J9" si="0">SUM(D8:I8)</f>
        <v>677</v>
      </c>
    </row>
    <row r="9" spans="2:10" ht="20.2" customHeight="1" x14ac:dyDescent="0.2">
      <c r="B9" s="86" t="s">
        <v>33</v>
      </c>
      <c r="C9" s="83">
        <v>500</v>
      </c>
      <c r="D9" s="66">
        <v>76</v>
      </c>
      <c r="E9" s="65">
        <v>93</v>
      </c>
      <c r="F9" s="65">
        <v>118</v>
      </c>
      <c r="G9" s="65">
        <v>116</v>
      </c>
      <c r="H9" s="65">
        <v>125</v>
      </c>
      <c r="I9" s="75">
        <v>176</v>
      </c>
      <c r="J9" s="79">
        <f t="shared" si="0"/>
        <v>704</v>
      </c>
    </row>
    <row r="10" spans="2:10" ht="20.2" customHeight="1" thickBot="1" x14ac:dyDescent="0.25">
      <c r="B10" s="87" t="s">
        <v>34</v>
      </c>
      <c r="C10" s="84">
        <v>450</v>
      </c>
      <c r="D10" s="68">
        <v>40</v>
      </c>
      <c r="E10" s="67">
        <v>51</v>
      </c>
      <c r="F10" s="67">
        <v>58</v>
      </c>
      <c r="G10" s="67">
        <v>55</v>
      </c>
      <c r="H10" s="67">
        <v>88</v>
      </c>
      <c r="I10" s="76">
        <v>43</v>
      </c>
      <c r="J10" s="80">
        <f>SUM(D10:I10)</f>
        <v>335</v>
      </c>
    </row>
    <row r="11" spans="2:10" ht="20.2" customHeight="1" thickBot="1" x14ac:dyDescent="0.25">
      <c r="B11" s="77" t="s">
        <v>28</v>
      </c>
      <c r="C11" s="91">
        <f t="shared" ref="C11:I11" si="1">SUM(C5:C10)</f>
        <v>3900</v>
      </c>
      <c r="D11" s="89">
        <f t="shared" si="1"/>
        <v>546</v>
      </c>
      <c r="E11" s="90">
        <f t="shared" si="1"/>
        <v>575</v>
      </c>
      <c r="F11" s="90">
        <f t="shared" si="1"/>
        <v>768</v>
      </c>
      <c r="G11" s="90">
        <f t="shared" si="1"/>
        <v>668</v>
      </c>
      <c r="H11" s="90">
        <f t="shared" si="1"/>
        <v>652</v>
      </c>
      <c r="I11" s="92">
        <f t="shared" si="1"/>
        <v>701</v>
      </c>
      <c r="J11" s="93">
        <f>SUM(D11:I11)</f>
        <v>3910</v>
      </c>
    </row>
    <row r="12" spans="2:10" x14ac:dyDescent="0.2">
      <c r="B12"/>
      <c r="C12"/>
      <c r="D12"/>
    </row>
    <row r="13" spans="2:10" x14ac:dyDescent="0.2">
      <c r="B13"/>
      <c r="C13"/>
      <c r="D13"/>
    </row>
    <row r="14" spans="2:10" x14ac:dyDescent="0.2">
      <c r="B14"/>
      <c r="C14"/>
      <c r="D14"/>
    </row>
    <row r="15" spans="2:10" x14ac:dyDescent="0.2">
      <c r="B15"/>
      <c r="C15"/>
      <c r="D15"/>
    </row>
    <row r="16" spans="2:10" x14ac:dyDescent="0.2">
      <c r="B16"/>
      <c r="C16"/>
      <c r="D16"/>
    </row>
    <row r="17" spans="2:4" x14ac:dyDescent="0.2">
      <c r="B17"/>
      <c r="C17"/>
      <c r="D17"/>
    </row>
    <row r="18" spans="2:4" x14ac:dyDescent="0.2">
      <c r="B18"/>
      <c r="C18"/>
      <c r="D18"/>
    </row>
    <row r="19" spans="2:4" x14ac:dyDescent="0.2">
      <c r="B19"/>
      <c r="C19"/>
      <c r="D19"/>
    </row>
  </sheetData>
  <mergeCells count="1">
    <mergeCell ref="B2:J2"/>
  </mergeCells>
  <phoneticPr fontId="2"/>
  <conditionalFormatting sqref="D5:I10">
    <cfRule type="expression" dxfId="4" priority="5">
      <formula>D5=MAX(D$5:D$10)</formula>
    </cfRule>
    <cfRule type="expression" dxfId="3" priority="6">
      <formula>D5=SMALL($D5:$I5,2)</formula>
    </cfRule>
  </conditionalFormatting>
  <pageMargins left="0.7" right="0.7" top="0.75" bottom="0.75" header="0.3" footer="0.3"/>
  <pageSetup paperSize="9" orientation="portrait" r:id="rId1"/>
  <ignoredErrors>
    <ignoredError sqref="J5:J1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C41"/>
  <sheetViews>
    <sheetView zoomScaleNormal="100" workbookViewId="0"/>
  </sheetViews>
  <sheetFormatPr defaultColWidth="9" defaultRowHeight="13.8" x14ac:dyDescent="0.2"/>
  <cols>
    <col min="1" max="1" width="3.6640625" style="1" customWidth="1"/>
    <col min="2" max="3" width="10.6640625" style="1" customWidth="1"/>
    <col min="4" max="16384" width="9" style="1"/>
  </cols>
  <sheetData>
    <row r="2" spans="2:3" ht="20.2" customHeight="1" x14ac:dyDescent="0.2">
      <c r="B2" s="129" t="s">
        <v>68</v>
      </c>
      <c r="C2" s="130"/>
    </row>
    <row r="3" spans="2:3" ht="10.5" customHeight="1" thickBot="1" x14ac:dyDescent="0.25"/>
    <row r="4" spans="2:3" ht="20.2" customHeight="1" thickBot="1" x14ac:dyDescent="0.25">
      <c r="B4" s="107" t="s">
        <v>43</v>
      </c>
      <c r="C4" s="114" t="s">
        <v>86</v>
      </c>
    </row>
    <row r="5" spans="2:3" ht="20.2" customHeight="1" x14ac:dyDescent="0.2">
      <c r="B5" s="96" t="s">
        <v>44</v>
      </c>
      <c r="C5" s="94">
        <v>7800</v>
      </c>
    </row>
    <row r="6" spans="2:3" ht="20.2" customHeight="1" x14ac:dyDescent="0.2">
      <c r="B6" s="96" t="s">
        <v>45</v>
      </c>
      <c r="C6" s="94">
        <v>5000</v>
      </c>
    </row>
    <row r="7" spans="2:3" ht="20.2" customHeight="1" x14ac:dyDescent="0.2">
      <c r="B7" s="96" t="s">
        <v>46</v>
      </c>
      <c r="C7" s="94">
        <v>9800</v>
      </c>
    </row>
    <row r="8" spans="2:3" ht="20.2" customHeight="1" x14ac:dyDescent="0.2">
      <c r="B8" s="96" t="s">
        <v>47</v>
      </c>
      <c r="C8" s="94">
        <v>12000</v>
      </c>
    </row>
    <row r="9" spans="2:3" ht="20.2" customHeight="1" x14ac:dyDescent="0.2">
      <c r="B9" s="96" t="s">
        <v>48</v>
      </c>
      <c r="C9" s="94">
        <v>8600</v>
      </c>
    </row>
    <row r="10" spans="2:3" ht="20.2" customHeight="1" x14ac:dyDescent="0.2">
      <c r="B10" s="96" t="s">
        <v>49</v>
      </c>
      <c r="C10" s="94">
        <v>4500</v>
      </c>
    </row>
    <row r="11" spans="2:3" ht="20.2" customHeight="1" x14ac:dyDescent="0.2">
      <c r="B11" s="96" t="s">
        <v>50</v>
      </c>
      <c r="C11" s="94">
        <v>7600</v>
      </c>
    </row>
    <row r="12" spans="2:3" ht="20.2" customHeight="1" x14ac:dyDescent="0.2">
      <c r="B12" s="96" t="s">
        <v>51</v>
      </c>
      <c r="C12" s="94">
        <v>7500</v>
      </c>
    </row>
    <row r="13" spans="2:3" ht="20.2" customHeight="1" x14ac:dyDescent="0.2">
      <c r="B13" s="96" t="s">
        <v>52</v>
      </c>
      <c r="C13" s="94">
        <v>7400</v>
      </c>
    </row>
    <row r="14" spans="2:3" ht="20.2" customHeight="1" x14ac:dyDescent="0.2">
      <c r="B14" s="96" t="s">
        <v>47</v>
      </c>
      <c r="C14" s="94">
        <v>12000</v>
      </c>
    </row>
    <row r="15" spans="2:3" ht="20.2" customHeight="1" x14ac:dyDescent="0.2">
      <c r="B15" s="96" t="s">
        <v>53</v>
      </c>
      <c r="C15" s="94">
        <v>7200</v>
      </c>
    </row>
    <row r="16" spans="2:3" ht="20.2" customHeight="1" x14ac:dyDescent="0.2">
      <c r="B16" s="96" t="s">
        <v>54</v>
      </c>
      <c r="C16" s="94">
        <v>7100</v>
      </c>
    </row>
    <row r="17" spans="2:3" ht="20.2" customHeight="1" x14ac:dyDescent="0.2">
      <c r="B17" s="96" t="s">
        <v>49</v>
      </c>
      <c r="C17" s="94">
        <v>4500</v>
      </c>
    </row>
    <row r="18" spans="2:3" ht="20.2" customHeight="1" x14ac:dyDescent="0.2">
      <c r="B18" s="96" t="s">
        <v>55</v>
      </c>
      <c r="C18" s="94">
        <v>6900</v>
      </c>
    </row>
    <row r="19" spans="2:3" ht="20.2" customHeight="1" x14ac:dyDescent="0.2">
      <c r="B19" s="96" t="s">
        <v>56</v>
      </c>
      <c r="C19" s="94">
        <v>6800</v>
      </c>
    </row>
    <row r="20" spans="2:3" ht="20.2" customHeight="1" x14ac:dyDescent="0.2">
      <c r="B20" s="96" t="s">
        <v>57</v>
      </c>
      <c r="C20" s="94">
        <v>6700</v>
      </c>
    </row>
    <row r="21" spans="2:3" ht="20.2" customHeight="1" x14ac:dyDescent="0.2">
      <c r="B21" s="96" t="s">
        <v>58</v>
      </c>
      <c r="C21" s="94">
        <v>6600</v>
      </c>
    </row>
    <row r="22" spans="2:3" ht="20.2" customHeight="1" x14ac:dyDescent="0.2">
      <c r="B22" s="96" t="s">
        <v>51</v>
      </c>
      <c r="C22" s="94">
        <v>7500</v>
      </c>
    </row>
    <row r="23" spans="2:3" ht="20.2" customHeight="1" x14ac:dyDescent="0.2">
      <c r="B23" s="96" t="s">
        <v>59</v>
      </c>
      <c r="C23" s="94">
        <v>6400</v>
      </c>
    </row>
    <row r="24" spans="2:3" ht="20.2" customHeight="1" x14ac:dyDescent="0.2">
      <c r="B24" s="96" t="s">
        <v>60</v>
      </c>
      <c r="C24" s="94">
        <v>6300</v>
      </c>
    </row>
    <row r="25" spans="2:3" ht="20.2" customHeight="1" x14ac:dyDescent="0.2">
      <c r="B25" s="96" t="s">
        <v>61</v>
      </c>
      <c r="C25" s="94">
        <v>6200</v>
      </c>
    </row>
    <row r="26" spans="2:3" ht="20.2" customHeight="1" thickBot="1" x14ac:dyDescent="0.25">
      <c r="B26" s="97" t="s">
        <v>49</v>
      </c>
      <c r="C26" s="95">
        <v>4500</v>
      </c>
    </row>
    <row r="27" spans="2:3" ht="13.5" customHeight="1" x14ac:dyDescent="0.2">
      <c r="B27"/>
      <c r="C27"/>
    </row>
    <row r="28" spans="2:3" ht="13.5" customHeight="1" x14ac:dyDescent="0.2">
      <c r="B28"/>
      <c r="C28"/>
    </row>
    <row r="29" spans="2:3" ht="13.5" customHeight="1" x14ac:dyDescent="0.2">
      <c r="B29"/>
      <c r="C29"/>
    </row>
    <row r="30" spans="2:3" ht="13.5" customHeight="1" x14ac:dyDescent="0.2">
      <c r="B30"/>
      <c r="C30"/>
    </row>
    <row r="31" spans="2:3" ht="13.5" customHeight="1" x14ac:dyDescent="0.2">
      <c r="B31"/>
      <c r="C31"/>
    </row>
    <row r="32" spans="2:3" ht="13.5" customHeight="1" x14ac:dyDescent="0.2">
      <c r="B32"/>
      <c r="C32"/>
    </row>
    <row r="33" spans="2:3" x14ac:dyDescent="0.2">
      <c r="B33"/>
      <c r="C33"/>
    </row>
    <row r="34" spans="2:3" x14ac:dyDescent="0.2">
      <c r="B34"/>
      <c r="C34"/>
    </row>
    <row r="35" spans="2:3" x14ac:dyDescent="0.2">
      <c r="B35"/>
      <c r="C35"/>
    </row>
    <row r="36" spans="2:3" x14ac:dyDescent="0.2">
      <c r="B36"/>
      <c r="C36"/>
    </row>
    <row r="37" spans="2:3" x14ac:dyDescent="0.2">
      <c r="B37"/>
      <c r="C37"/>
    </row>
    <row r="38" spans="2:3" x14ac:dyDescent="0.2">
      <c r="B38"/>
      <c r="C38"/>
    </row>
    <row r="39" spans="2:3" x14ac:dyDescent="0.2">
      <c r="B39"/>
      <c r="C39"/>
    </row>
    <row r="40" spans="2:3" x14ac:dyDescent="0.2">
      <c r="B40"/>
      <c r="C40"/>
    </row>
    <row r="41" spans="2:3" x14ac:dyDescent="0.2">
      <c r="B41"/>
      <c r="C41"/>
    </row>
  </sheetData>
  <mergeCells count="1">
    <mergeCell ref="B2:C2"/>
  </mergeCells>
  <phoneticPr fontId="2"/>
  <conditionalFormatting sqref="B5:C2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K43"/>
  <sheetViews>
    <sheetView zoomScaleNormal="100" workbookViewId="0"/>
  </sheetViews>
  <sheetFormatPr defaultColWidth="9" defaultRowHeight="13.8" x14ac:dyDescent="0.2"/>
  <cols>
    <col min="1" max="1" width="3.6640625" style="1" customWidth="1"/>
    <col min="2" max="2" width="8.21875" style="1" bestFit="1" customWidth="1"/>
    <col min="3" max="3" width="5.77734375" style="1" bestFit="1" customWidth="1"/>
    <col min="4" max="5" width="15.6640625" style="1" customWidth="1"/>
    <col min="6" max="16384" width="9" style="1"/>
  </cols>
  <sheetData>
    <row r="2" spans="2:11" ht="20.2" customHeight="1" x14ac:dyDescent="0.2">
      <c r="B2" s="129" t="s">
        <v>68</v>
      </c>
      <c r="C2" s="131"/>
      <c r="D2" s="131"/>
      <c r="E2" s="130"/>
    </row>
    <row r="3" spans="2:11" ht="10.5" customHeight="1" x14ac:dyDescent="0.2"/>
    <row r="4" spans="2:11" ht="20.2" customHeight="1" thickBot="1" x14ac:dyDescent="0.25">
      <c r="B4" s="111" t="s">
        <v>100</v>
      </c>
      <c r="C4" s="112"/>
      <c r="D4" s="113" t="s">
        <v>66</v>
      </c>
      <c r="E4" s="98"/>
      <c r="G4"/>
      <c r="H4"/>
      <c r="I4"/>
      <c r="J4"/>
      <c r="K4"/>
    </row>
    <row r="5" spans="2:11" ht="20.2" customHeight="1" thickBot="1" x14ac:dyDescent="0.25">
      <c r="B5" s="107" t="s">
        <v>62</v>
      </c>
      <c r="C5" s="108" t="s">
        <v>63</v>
      </c>
      <c r="D5" s="109" t="s">
        <v>64</v>
      </c>
      <c r="E5" s="110" t="s">
        <v>65</v>
      </c>
      <c r="G5"/>
      <c r="H5"/>
      <c r="I5"/>
      <c r="J5"/>
      <c r="K5"/>
    </row>
    <row r="6" spans="2:11" ht="20.2" customHeight="1" x14ac:dyDescent="0.2">
      <c r="B6" s="122">
        <f>DATE(B4,D4,1)</f>
        <v>46204</v>
      </c>
      <c r="C6" s="123" t="str">
        <f>TEXT(B6,"aaa")</f>
        <v>水</v>
      </c>
      <c r="D6" s="124"/>
      <c r="E6" s="125"/>
      <c r="G6"/>
      <c r="H6"/>
      <c r="I6"/>
      <c r="J6"/>
      <c r="K6"/>
    </row>
    <row r="7" spans="2:11" ht="20.2" customHeight="1" x14ac:dyDescent="0.2">
      <c r="B7" s="104">
        <f>B6+1</f>
        <v>46205</v>
      </c>
      <c r="C7" s="121" t="str">
        <f t="shared" ref="C7:C20" si="0">TEXT(B7,"aaa")</f>
        <v>木</v>
      </c>
      <c r="D7" s="105"/>
      <c r="E7" s="106"/>
      <c r="G7"/>
      <c r="H7"/>
      <c r="I7"/>
      <c r="J7"/>
      <c r="K7"/>
    </row>
    <row r="8" spans="2:11" ht="20.2" customHeight="1" x14ac:dyDescent="0.2">
      <c r="B8" s="104">
        <f t="shared" ref="B8:B20" si="1">B7+1</f>
        <v>46206</v>
      </c>
      <c r="C8" s="121" t="str">
        <f t="shared" si="0"/>
        <v>金</v>
      </c>
      <c r="D8" s="105"/>
      <c r="E8" s="106"/>
      <c r="G8"/>
      <c r="H8"/>
      <c r="I8"/>
      <c r="J8"/>
      <c r="K8"/>
    </row>
    <row r="9" spans="2:11" ht="20.2" customHeight="1" x14ac:dyDescent="0.2">
      <c r="B9" s="104">
        <f t="shared" si="1"/>
        <v>46207</v>
      </c>
      <c r="C9" s="121" t="str">
        <f t="shared" si="0"/>
        <v>土</v>
      </c>
      <c r="D9" s="105"/>
      <c r="E9" s="106"/>
      <c r="G9"/>
      <c r="H9"/>
      <c r="I9"/>
      <c r="J9"/>
      <c r="K9"/>
    </row>
    <row r="10" spans="2:11" ht="20.2" customHeight="1" x14ac:dyDescent="0.2">
      <c r="B10" s="104">
        <f t="shared" si="1"/>
        <v>46208</v>
      </c>
      <c r="C10" s="121" t="str">
        <f t="shared" si="0"/>
        <v>日</v>
      </c>
      <c r="D10" s="105"/>
      <c r="E10" s="106"/>
      <c r="G10"/>
      <c r="H10"/>
      <c r="I10"/>
      <c r="J10"/>
      <c r="K10"/>
    </row>
    <row r="11" spans="2:11" ht="20.2" customHeight="1" x14ac:dyDescent="0.2">
      <c r="B11" s="99">
        <f t="shared" si="1"/>
        <v>46209</v>
      </c>
      <c r="C11" s="121" t="str">
        <f t="shared" si="0"/>
        <v>月</v>
      </c>
      <c r="D11" s="2"/>
      <c r="E11" s="100"/>
      <c r="G11"/>
      <c r="H11"/>
      <c r="I11"/>
      <c r="J11"/>
      <c r="K11"/>
    </row>
    <row r="12" spans="2:11" ht="20.2" customHeight="1" x14ac:dyDescent="0.2">
      <c r="B12" s="99">
        <f t="shared" si="1"/>
        <v>46210</v>
      </c>
      <c r="C12" s="121" t="str">
        <f t="shared" si="0"/>
        <v>火</v>
      </c>
      <c r="D12" s="2"/>
      <c r="E12" s="100"/>
      <c r="G12"/>
      <c r="H12"/>
      <c r="I12"/>
      <c r="J12"/>
      <c r="K12"/>
    </row>
    <row r="13" spans="2:11" ht="20.2" customHeight="1" x14ac:dyDescent="0.2">
      <c r="B13" s="99">
        <f t="shared" si="1"/>
        <v>46211</v>
      </c>
      <c r="C13" s="121" t="str">
        <f t="shared" si="0"/>
        <v>水</v>
      </c>
      <c r="D13" s="2"/>
      <c r="E13" s="100"/>
      <c r="G13"/>
      <c r="H13"/>
      <c r="I13"/>
      <c r="J13"/>
      <c r="K13"/>
    </row>
    <row r="14" spans="2:11" ht="20.2" customHeight="1" x14ac:dyDescent="0.2">
      <c r="B14" s="99">
        <f t="shared" si="1"/>
        <v>46212</v>
      </c>
      <c r="C14" s="121" t="str">
        <f t="shared" si="0"/>
        <v>木</v>
      </c>
      <c r="D14" s="2"/>
      <c r="E14" s="100"/>
      <c r="G14"/>
      <c r="H14"/>
      <c r="I14"/>
      <c r="J14"/>
      <c r="K14"/>
    </row>
    <row r="15" spans="2:11" ht="20.2" customHeight="1" x14ac:dyDescent="0.2">
      <c r="B15" s="99">
        <f t="shared" si="1"/>
        <v>46213</v>
      </c>
      <c r="C15" s="121" t="str">
        <f t="shared" si="0"/>
        <v>金</v>
      </c>
      <c r="D15" s="2"/>
      <c r="E15" s="100"/>
      <c r="G15"/>
      <c r="H15"/>
      <c r="I15"/>
      <c r="J15"/>
      <c r="K15"/>
    </row>
    <row r="16" spans="2:11" ht="20.2" customHeight="1" x14ac:dyDescent="0.2">
      <c r="B16" s="99">
        <f t="shared" si="1"/>
        <v>46214</v>
      </c>
      <c r="C16" s="121" t="str">
        <f t="shared" si="0"/>
        <v>土</v>
      </c>
      <c r="D16" s="2"/>
      <c r="E16" s="100"/>
      <c r="G16"/>
      <c r="H16"/>
      <c r="I16"/>
      <c r="J16"/>
      <c r="K16"/>
    </row>
    <row r="17" spans="2:11" ht="20.2" customHeight="1" x14ac:dyDescent="0.2">
      <c r="B17" s="99">
        <f t="shared" si="1"/>
        <v>46215</v>
      </c>
      <c r="C17" s="121" t="str">
        <f t="shared" si="0"/>
        <v>日</v>
      </c>
      <c r="D17" s="2"/>
      <c r="E17" s="100"/>
      <c r="G17"/>
      <c r="H17"/>
      <c r="I17"/>
      <c r="J17"/>
      <c r="K17"/>
    </row>
    <row r="18" spans="2:11" ht="20.2" customHeight="1" x14ac:dyDescent="0.2">
      <c r="B18" s="99">
        <f t="shared" si="1"/>
        <v>46216</v>
      </c>
      <c r="C18" s="121" t="str">
        <f t="shared" si="0"/>
        <v>月</v>
      </c>
      <c r="D18" s="2"/>
      <c r="E18" s="100"/>
      <c r="G18"/>
      <c r="H18"/>
      <c r="I18"/>
      <c r="J18"/>
      <c r="K18"/>
    </row>
    <row r="19" spans="2:11" ht="20.2" customHeight="1" x14ac:dyDescent="0.2">
      <c r="B19" s="99">
        <f t="shared" si="1"/>
        <v>46217</v>
      </c>
      <c r="C19" s="121" t="str">
        <f t="shared" si="0"/>
        <v>火</v>
      </c>
      <c r="D19" s="2"/>
      <c r="E19" s="100"/>
      <c r="G19"/>
      <c r="H19"/>
      <c r="I19"/>
      <c r="J19"/>
      <c r="K19"/>
    </row>
    <row r="20" spans="2:11" ht="20.2" customHeight="1" thickBot="1" x14ac:dyDescent="0.25">
      <c r="B20" s="101">
        <f t="shared" si="1"/>
        <v>46218</v>
      </c>
      <c r="C20" s="126" t="str">
        <f t="shared" si="0"/>
        <v>水</v>
      </c>
      <c r="D20" s="102"/>
      <c r="E20" s="103"/>
      <c r="G20"/>
      <c r="H20"/>
      <c r="I20"/>
      <c r="J20"/>
      <c r="K20"/>
    </row>
    <row r="21" spans="2:11" ht="13.5" customHeight="1" x14ac:dyDescent="0.2">
      <c r="G21"/>
      <c r="H21"/>
      <c r="I21"/>
      <c r="J21"/>
      <c r="K21"/>
    </row>
    <row r="22" spans="2:11" ht="13.5" customHeight="1" x14ac:dyDescent="0.2">
      <c r="G22"/>
      <c r="H22"/>
      <c r="I22"/>
      <c r="J22"/>
      <c r="K22"/>
    </row>
    <row r="23" spans="2:11" ht="13.5" customHeight="1" x14ac:dyDescent="0.2"/>
    <row r="24" spans="2:11" ht="13.5" customHeight="1" x14ac:dyDescent="0.2"/>
    <row r="25" spans="2:11" ht="13.5" customHeight="1" x14ac:dyDescent="0.2"/>
    <row r="26" spans="2:11" ht="13.5" customHeight="1" x14ac:dyDescent="0.2"/>
    <row r="27" spans="2:11" ht="13.5" customHeight="1" x14ac:dyDescent="0.2"/>
    <row r="28" spans="2:11" ht="13.5" customHeight="1" x14ac:dyDescent="0.2"/>
    <row r="29" spans="2:11" ht="13.5" customHeight="1" x14ac:dyDescent="0.2"/>
    <row r="30" spans="2:11" ht="13.5" customHeight="1" x14ac:dyDescent="0.2"/>
    <row r="31" spans="2:11" ht="13.5" customHeight="1" x14ac:dyDescent="0.2"/>
    <row r="32" spans="2:11" ht="13.5" customHeight="1" x14ac:dyDescent="0.2"/>
    <row r="33" spans="2:3" ht="13.5" customHeight="1" x14ac:dyDescent="0.2"/>
    <row r="34" spans="2:3" ht="13.5" customHeight="1" x14ac:dyDescent="0.2"/>
    <row r="35" spans="2:3" ht="13.5" customHeight="1" x14ac:dyDescent="0.2"/>
    <row r="36" spans="2:3" ht="13.5" customHeight="1" x14ac:dyDescent="0.2"/>
    <row r="37" spans="2:3" ht="13.5" customHeight="1" x14ac:dyDescent="0.2">
      <c r="B37"/>
      <c r="C37"/>
    </row>
    <row r="38" spans="2:3" x14ac:dyDescent="0.2">
      <c r="B38"/>
      <c r="C38"/>
    </row>
    <row r="39" spans="2:3" x14ac:dyDescent="0.2">
      <c r="B39"/>
      <c r="C39"/>
    </row>
    <row r="40" spans="2:3" x14ac:dyDescent="0.2">
      <c r="B40"/>
      <c r="C40"/>
    </row>
    <row r="41" spans="2:3" x14ac:dyDescent="0.2">
      <c r="B41"/>
      <c r="C41"/>
    </row>
    <row r="42" spans="2:3" x14ac:dyDescent="0.2">
      <c r="B42"/>
      <c r="C42"/>
    </row>
    <row r="43" spans="2:3" x14ac:dyDescent="0.2">
      <c r="B43"/>
      <c r="C43"/>
    </row>
  </sheetData>
  <mergeCells count="1">
    <mergeCell ref="B2:E2"/>
  </mergeCells>
  <phoneticPr fontId="2"/>
  <conditionalFormatting sqref="B6:E20">
    <cfRule type="expression" dxfId="1" priority="1">
      <formula>$C6="日"</formula>
    </cfRule>
    <cfRule type="expression" dxfId="0" priority="2">
      <formula>$C6="土"</formula>
    </cfRule>
  </conditionalFormatting>
  <pageMargins left="0.7" right="0.7" top="0.75" bottom="0.75" header="0.3" footer="0.3"/>
  <pageSetup paperSize="9" orientation="portrait" r:id="rId1"/>
  <ignoredErrors>
    <ignoredError sqref="D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問題1</vt:lpstr>
      <vt:lpstr>問題2</vt:lpstr>
      <vt:lpstr>問題3</vt:lpstr>
      <vt:lpstr>問題4</vt:lpstr>
      <vt:lpstr>問題5</vt:lpstr>
      <vt:lpstr>問題6</vt:lpstr>
      <vt:lpstr>問題7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2026-02-12T01:05:16Z</dcterms:created>
  <dcterms:modified xsi:type="dcterms:W3CDTF">2026-02-12T01:05:36Z</dcterms:modified>
</cp:coreProperties>
</file>