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A58F512A-A945-49FC-88F8-799C24B6E4D1}" xr6:coauthVersionLast="47" xr6:coauthVersionMax="47" xr10:uidLastSave="{00000000-0000-0000-0000-000000000000}"/>
  <bookViews>
    <workbookView xWindow="-113" yWindow="-113" windowWidth="24267" windowHeight="13023" tabRatio="700" xr2:uid="{00000000-000D-0000-FFFF-FFFF00000000}"/>
  </bookViews>
  <sheets>
    <sheet name="問題1" sheetId="1" r:id="rId1"/>
    <sheet name="問題2" sheetId="2" r:id="rId2"/>
    <sheet name="問題3" sheetId="3" r:id="rId3"/>
    <sheet name="問題4" sheetId="4" r:id="rId4"/>
    <sheet name="問題5" sheetId="5" r:id="rId5"/>
    <sheet name="問題6" sheetId="6" r:id="rId6"/>
    <sheet name="問題7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7" i="5" l="1"/>
  <c r="H17" i="5"/>
  <c r="G17" i="5"/>
  <c r="F17" i="5"/>
  <c r="E17" i="5"/>
  <c r="D17" i="5"/>
  <c r="I16" i="5"/>
  <c r="H16" i="5"/>
  <c r="G16" i="5"/>
  <c r="F16" i="5"/>
  <c r="E16" i="5"/>
  <c r="D16" i="5"/>
  <c r="I15" i="5"/>
  <c r="H15" i="5"/>
  <c r="G15" i="5"/>
  <c r="F15" i="5"/>
  <c r="E15" i="5"/>
  <c r="D15" i="5"/>
  <c r="I12" i="5"/>
  <c r="H12" i="5"/>
  <c r="G12" i="5"/>
  <c r="F12" i="5"/>
  <c r="E12" i="5"/>
  <c r="D12" i="5"/>
  <c r="I9" i="5"/>
  <c r="H9" i="5"/>
  <c r="H18" i="5" s="1"/>
  <c r="G9" i="5"/>
  <c r="F9" i="5"/>
  <c r="E9" i="5"/>
  <c r="E18" i="5" s="1"/>
  <c r="D9" i="5"/>
  <c r="D18" i="5" s="1"/>
  <c r="H26" i="4"/>
  <c r="F26" i="4"/>
  <c r="D26" i="4"/>
  <c r="G26" i="4" s="1"/>
  <c r="H25" i="4"/>
  <c r="F25" i="4"/>
  <c r="D25" i="4"/>
  <c r="G25" i="4" s="1"/>
  <c r="H24" i="4"/>
  <c r="F24" i="4"/>
  <c r="D24" i="4"/>
  <c r="G24" i="4" s="1"/>
  <c r="H23" i="4"/>
  <c r="F23" i="4"/>
  <c r="D23" i="4"/>
  <c r="G23" i="4" s="1"/>
  <c r="H22" i="4"/>
  <c r="F22" i="4"/>
  <c r="D22" i="4"/>
  <c r="G22" i="4" s="1"/>
  <c r="H21" i="4"/>
  <c r="F21" i="4"/>
  <c r="D21" i="4"/>
  <c r="G21" i="4" s="1"/>
  <c r="H20" i="4"/>
  <c r="F20" i="4"/>
  <c r="D20" i="4"/>
  <c r="G20" i="4" s="1"/>
  <c r="H19" i="4"/>
  <c r="F19" i="4"/>
  <c r="D19" i="4"/>
  <c r="G19" i="4" s="1"/>
  <c r="H18" i="4"/>
  <c r="F18" i="4"/>
  <c r="D18" i="4"/>
  <c r="G18" i="4" s="1"/>
  <c r="H17" i="4"/>
  <c r="F17" i="4"/>
  <c r="D17" i="4"/>
  <c r="G17" i="4" s="1"/>
  <c r="H16" i="4"/>
  <c r="F16" i="4"/>
  <c r="D16" i="4"/>
  <c r="G16" i="4" s="1"/>
  <c r="H15" i="4"/>
  <c r="F15" i="4"/>
  <c r="D15" i="4"/>
  <c r="G15" i="4" s="1"/>
  <c r="H14" i="4"/>
  <c r="F14" i="4"/>
  <c r="D14" i="4"/>
  <c r="G14" i="4" s="1"/>
  <c r="H13" i="4"/>
  <c r="F13" i="4"/>
  <c r="D13" i="4"/>
  <c r="G13" i="4" s="1"/>
  <c r="H12" i="4"/>
  <c r="F12" i="4"/>
  <c r="D12" i="4"/>
  <c r="G12" i="4" s="1"/>
  <c r="H11" i="4"/>
  <c r="F11" i="4"/>
  <c r="D11" i="4"/>
  <c r="G11" i="4" s="1"/>
  <c r="H10" i="4"/>
  <c r="F10" i="4"/>
  <c r="D10" i="4"/>
  <c r="G10" i="4" s="1"/>
  <c r="H9" i="4"/>
  <c r="F9" i="4"/>
  <c r="D9" i="4"/>
  <c r="G9" i="4" s="1"/>
  <c r="H8" i="4"/>
  <c r="F8" i="4"/>
  <c r="D8" i="4"/>
  <c r="G8" i="4" s="1"/>
  <c r="H7" i="4"/>
  <c r="F7" i="4"/>
  <c r="D7" i="4"/>
  <c r="G7" i="4" s="1"/>
  <c r="I12" i="3"/>
  <c r="I11" i="3"/>
  <c r="I10" i="3"/>
  <c r="I9" i="3"/>
  <c r="I8" i="3"/>
  <c r="I7" i="3"/>
  <c r="E13" i="2"/>
  <c r="D13" i="2"/>
  <c r="F12" i="2"/>
  <c r="F11" i="2"/>
  <c r="E10" i="2"/>
  <c r="D10" i="2"/>
  <c r="F9" i="2"/>
  <c r="F8" i="2"/>
  <c r="F12" i="1"/>
  <c r="F13" i="1" s="1"/>
  <c r="E12" i="1"/>
  <c r="D12" i="1"/>
  <c r="C12" i="1"/>
  <c r="G11" i="1"/>
  <c r="G10" i="1"/>
  <c r="F9" i="1"/>
  <c r="E9" i="1"/>
  <c r="D9" i="1"/>
  <c r="C9" i="1"/>
  <c r="C13" i="1" s="1"/>
  <c r="G8" i="1"/>
  <c r="G7" i="1"/>
  <c r="D13" i="1" l="1"/>
  <c r="I18" i="5"/>
  <c r="E13" i="1"/>
  <c r="F13" i="2"/>
  <c r="F18" i="5"/>
  <c r="G18" i="5"/>
  <c r="G9" i="1"/>
  <c r="G12" i="1"/>
  <c r="G13" i="1" s="1"/>
  <c r="F10" i="2"/>
  <c r="H8" i="1"/>
  <c r="H10" i="1"/>
  <c r="H11" i="1"/>
  <c r="H12" i="1" l="1"/>
  <c r="H7" i="1"/>
  <c r="H9" i="1"/>
  <c r="H13" i="1" l="1"/>
</calcChain>
</file>

<file path=xl/sharedStrings.xml><?xml version="1.0" encoding="utf-8"?>
<sst xmlns="http://schemas.openxmlformats.org/spreadsheetml/2006/main" count="135" uniqueCount="103">
  <si>
    <t>データ</t>
  </si>
  <si>
    <t>第1四半期</t>
    <rPh sb="0" eb="1">
      <t>ダイ</t>
    </rPh>
    <rPh sb="2" eb="5">
      <t>シハンキ</t>
    </rPh>
    <phoneticPr fontId="7"/>
  </si>
  <si>
    <t>第2四半期</t>
  </si>
  <si>
    <t>第3四半期</t>
  </si>
  <si>
    <t>第4四半期</t>
  </si>
  <si>
    <t>東京支店</t>
    <rPh sb="0" eb="2">
      <t>トウキョウ</t>
    </rPh>
    <rPh sb="2" eb="4">
      <t>シテン</t>
    </rPh>
    <phoneticPr fontId="7"/>
  </si>
  <si>
    <t>横浜支店</t>
    <rPh sb="0" eb="2">
      <t>ヨコハマ</t>
    </rPh>
    <rPh sb="2" eb="4">
      <t>シテン</t>
    </rPh>
    <phoneticPr fontId="7"/>
  </si>
  <si>
    <t>千葉支店</t>
    <rPh sb="0" eb="2">
      <t>チバ</t>
    </rPh>
    <rPh sb="2" eb="4">
      <t>シテン</t>
    </rPh>
    <phoneticPr fontId="7"/>
  </si>
  <si>
    <t>合計</t>
    <rPh sb="0" eb="2">
      <t>ゴウケイ</t>
    </rPh>
    <phoneticPr fontId="6"/>
  </si>
  <si>
    <t>単位：千円</t>
    <rPh sb="0" eb="2">
      <t>タンイ</t>
    </rPh>
    <rPh sb="3" eb="5">
      <t>センエン</t>
    </rPh>
    <phoneticPr fontId="2"/>
  </si>
  <si>
    <t>達成率</t>
    <rPh sb="0" eb="3">
      <t>タッセイリツ</t>
    </rPh>
    <phoneticPr fontId="4"/>
  </si>
  <si>
    <t>期目標</t>
    <rPh sb="0" eb="1">
      <t>キ</t>
    </rPh>
    <rPh sb="1" eb="3">
      <t>モクヒョウ</t>
    </rPh>
    <phoneticPr fontId="2"/>
  </si>
  <si>
    <t>売上一覧表</t>
    <rPh sb="0" eb="2">
      <t>ウリアゲ</t>
    </rPh>
    <rPh sb="2" eb="4">
      <t>イチラン</t>
    </rPh>
    <rPh sb="4" eb="5">
      <t>ヒョウ</t>
    </rPh>
    <phoneticPr fontId="2"/>
  </si>
  <si>
    <t>上期合計</t>
    <rPh sb="0" eb="2">
      <t>カミキ</t>
    </rPh>
    <rPh sb="2" eb="4">
      <t>ゴウケイ</t>
    </rPh>
    <phoneticPr fontId="2"/>
  </si>
  <si>
    <t>下期合計</t>
    <rPh sb="0" eb="2">
      <t>シモキ</t>
    </rPh>
    <rPh sb="2" eb="4">
      <t>ゴウケイ</t>
    </rPh>
    <phoneticPr fontId="2"/>
  </si>
  <si>
    <t>期合計</t>
    <rPh sb="0" eb="1">
      <t>キ</t>
    </rPh>
    <rPh sb="1" eb="3">
      <t>ゴウケイ</t>
    </rPh>
    <phoneticPr fontId="7"/>
  </si>
  <si>
    <t>小計</t>
    <rPh sb="0" eb="2">
      <t>ショウケイ</t>
    </rPh>
    <phoneticPr fontId="6"/>
  </si>
  <si>
    <t>県名</t>
    <rPh sb="0" eb="2">
      <t>ケンメイ</t>
    </rPh>
    <phoneticPr fontId="8"/>
  </si>
  <si>
    <t>支店名</t>
    <rPh sb="0" eb="3">
      <t>シテンメイ</t>
    </rPh>
    <phoneticPr fontId="8"/>
  </si>
  <si>
    <t>7月</t>
    <rPh sb="1" eb="2">
      <t>ガツ</t>
    </rPh>
    <phoneticPr fontId="8"/>
  </si>
  <si>
    <t>飲料部門</t>
    <rPh sb="0" eb="2">
      <t>インリョウ</t>
    </rPh>
    <rPh sb="2" eb="4">
      <t>ブモン</t>
    </rPh>
    <phoneticPr fontId="8"/>
  </si>
  <si>
    <t>食品部門</t>
    <rPh sb="0" eb="2">
      <t>ショクヒン</t>
    </rPh>
    <rPh sb="2" eb="4">
      <t>ブモン</t>
    </rPh>
    <phoneticPr fontId="8"/>
  </si>
  <si>
    <t>合計</t>
    <rPh sb="0" eb="2">
      <t>ゴウケイ</t>
    </rPh>
    <phoneticPr fontId="8"/>
  </si>
  <si>
    <t>東京</t>
    <rPh sb="0" eb="2">
      <t>トウキョウ</t>
    </rPh>
    <phoneticPr fontId="8"/>
  </si>
  <si>
    <t>千葉</t>
    <rPh sb="0" eb="2">
      <t>チバ</t>
    </rPh>
    <phoneticPr fontId="8"/>
  </si>
  <si>
    <t>単位：円</t>
    <rPh sb="0" eb="2">
      <t>タンイ</t>
    </rPh>
    <rPh sb="3" eb="4">
      <t>エン</t>
    </rPh>
    <phoneticPr fontId="2"/>
  </si>
  <si>
    <t>東京第1支店</t>
    <rPh sb="0" eb="2">
      <t>トウキョウ</t>
    </rPh>
    <rPh sb="2" eb="3">
      <t>ダイ</t>
    </rPh>
    <rPh sb="4" eb="6">
      <t>シテン</t>
    </rPh>
    <phoneticPr fontId="8"/>
  </si>
  <si>
    <t>東京第2支店</t>
    <rPh sb="0" eb="2">
      <t>トウキョウ</t>
    </rPh>
    <rPh sb="2" eb="3">
      <t>ダイ</t>
    </rPh>
    <rPh sb="4" eb="6">
      <t>シテン</t>
    </rPh>
    <phoneticPr fontId="8"/>
  </si>
  <si>
    <t>千葉第1支店</t>
    <rPh sb="0" eb="2">
      <t>チバ</t>
    </rPh>
    <rPh sb="2" eb="3">
      <t>ダイ</t>
    </rPh>
    <rPh sb="4" eb="6">
      <t>シテン</t>
    </rPh>
    <phoneticPr fontId="8"/>
  </si>
  <si>
    <t>千葉第2支店</t>
    <rPh sb="0" eb="2">
      <t>チバ</t>
    </rPh>
    <rPh sb="2" eb="3">
      <t>ダイ</t>
    </rPh>
    <rPh sb="4" eb="6">
      <t>シテン</t>
    </rPh>
    <phoneticPr fontId="8"/>
  </si>
  <si>
    <t>7月度支店別売上一覧</t>
    <rPh sb="1" eb="2">
      <t>ガツ</t>
    </rPh>
    <rPh sb="2" eb="3">
      <t>ド</t>
    </rPh>
    <rPh sb="3" eb="5">
      <t>シテン</t>
    </rPh>
    <rPh sb="5" eb="6">
      <t>ベツ</t>
    </rPh>
    <rPh sb="6" eb="8">
      <t>ウリアゲ</t>
    </rPh>
    <rPh sb="8" eb="10">
      <t>イチラン</t>
    </rPh>
    <phoneticPr fontId="2"/>
  </si>
  <si>
    <t>寛げる雰囲気</t>
  </si>
  <si>
    <t>温泉の数</t>
  </si>
  <si>
    <t>食事</t>
  </si>
  <si>
    <t>場所</t>
    <rPh sb="0" eb="2">
      <t>バショ</t>
    </rPh>
    <phoneticPr fontId="2"/>
  </si>
  <si>
    <t>価格</t>
    <rPh sb="0" eb="2">
      <t>カカク</t>
    </rPh>
    <phoneticPr fontId="2"/>
  </si>
  <si>
    <t>項目</t>
    <rPh sb="0" eb="2">
      <t>コウモク</t>
    </rPh>
    <phoneticPr fontId="2"/>
  </si>
  <si>
    <t>若者層</t>
    <rPh sb="0" eb="2">
      <t>ワカモノ</t>
    </rPh>
    <rPh sb="2" eb="3">
      <t>ソウ</t>
    </rPh>
    <phoneticPr fontId="2"/>
  </si>
  <si>
    <t>中年層</t>
    <rPh sb="0" eb="2">
      <t>チュウネン</t>
    </rPh>
    <rPh sb="2" eb="3">
      <t>ソウ</t>
    </rPh>
    <phoneticPr fontId="7"/>
  </si>
  <si>
    <t>高齢層</t>
    <rPh sb="0" eb="3">
      <t>コウレイソウ</t>
    </rPh>
    <phoneticPr fontId="7"/>
  </si>
  <si>
    <t>計</t>
    <rPh sb="0" eb="1">
      <t>ケイ</t>
    </rPh>
    <phoneticPr fontId="7"/>
  </si>
  <si>
    <t>単位：人</t>
    <rPh sb="0" eb="2">
      <t>タンイ</t>
    </rPh>
    <rPh sb="3" eb="4">
      <t>ニン</t>
    </rPh>
    <phoneticPr fontId="2"/>
  </si>
  <si>
    <t>その他</t>
    <rPh sb="2" eb="3">
      <t>タ</t>
    </rPh>
    <phoneticPr fontId="2"/>
  </si>
  <si>
    <t>筆記</t>
    <rPh sb="0" eb="2">
      <t>ヒッキ</t>
    </rPh>
    <phoneticPr fontId="7"/>
  </si>
  <si>
    <t>実技</t>
    <rPh sb="0" eb="2">
      <t>ジツギ</t>
    </rPh>
    <phoneticPr fontId="7"/>
  </si>
  <si>
    <t>単位：点</t>
    <rPh sb="0" eb="2">
      <t>タンイ</t>
    </rPh>
    <rPh sb="3" eb="4">
      <t>テン</t>
    </rPh>
    <phoneticPr fontId="2"/>
  </si>
  <si>
    <t>PC検定結果一覧表</t>
    <rPh sb="2" eb="4">
      <t>ケンテイ</t>
    </rPh>
    <rPh sb="4" eb="6">
      <t>ケッカ</t>
    </rPh>
    <rPh sb="6" eb="8">
      <t>イチラン</t>
    </rPh>
    <rPh sb="8" eb="9">
      <t>ヒョウ</t>
    </rPh>
    <phoneticPr fontId="2"/>
  </si>
  <si>
    <t>受験番号</t>
    <rPh sb="0" eb="2">
      <t>ジュケン</t>
    </rPh>
    <rPh sb="2" eb="4">
      <t>バンゴウ</t>
    </rPh>
    <phoneticPr fontId="2"/>
  </si>
  <si>
    <t>M12001</t>
    <phoneticPr fontId="2"/>
  </si>
  <si>
    <t>M12002</t>
  </si>
  <si>
    <t>M12003</t>
  </si>
  <si>
    <t>M12004</t>
  </si>
  <si>
    <t>M12005</t>
  </si>
  <si>
    <t>M12006</t>
  </si>
  <si>
    <t>M12007</t>
  </si>
  <si>
    <t>M12008</t>
  </si>
  <si>
    <t>M12009</t>
  </si>
  <si>
    <t>M12010</t>
  </si>
  <si>
    <t>M12011</t>
  </si>
  <si>
    <t>M12012</t>
  </si>
  <si>
    <t>M12013</t>
  </si>
  <si>
    <t>M12014</t>
  </si>
  <si>
    <t>M12015</t>
  </si>
  <si>
    <t>M12016</t>
  </si>
  <si>
    <t>M12017</t>
  </si>
  <si>
    <t>M12018</t>
  </si>
  <si>
    <t>M12019</t>
  </si>
  <si>
    <t>M12020</t>
  </si>
  <si>
    <t>3月</t>
  </si>
  <si>
    <t>事務所</t>
    <rPh sb="0" eb="2">
      <t>ジム</t>
    </rPh>
    <rPh sb="2" eb="3">
      <t>ショ</t>
    </rPh>
    <phoneticPr fontId="2"/>
  </si>
  <si>
    <t>東京本社</t>
    <rPh sb="0" eb="2">
      <t>トウキョウ</t>
    </rPh>
    <rPh sb="2" eb="4">
      <t>ホンシャ</t>
    </rPh>
    <phoneticPr fontId="2"/>
  </si>
  <si>
    <t>大阪支社</t>
    <rPh sb="0" eb="2">
      <t>オオサカ</t>
    </rPh>
    <rPh sb="2" eb="4">
      <t>シシャ</t>
    </rPh>
    <phoneticPr fontId="2"/>
  </si>
  <si>
    <t>名古屋支社</t>
    <rPh sb="0" eb="3">
      <t>ナゴヤ</t>
    </rPh>
    <rPh sb="3" eb="5">
      <t>シシャ</t>
    </rPh>
    <phoneticPr fontId="2"/>
  </si>
  <si>
    <t>神奈川支社</t>
    <rPh sb="0" eb="3">
      <t>カナガワ</t>
    </rPh>
    <rPh sb="3" eb="5">
      <t>シシャ</t>
    </rPh>
    <phoneticPr fontId="2"/>
  </si>
  <si>
    <t>千葉支社</t>
    <rPh sb="0" eb="2">
      <t>チバ</t>
    </rPh>
    <rPh sb="2" eb="4">
      <t>シシャ</t>
    </rPh>
    <phoneticPr fontId="2"/>
  </si>
  <si>
    <t>旅館選びのポイント分析</t>
    <rPh sb="0" eb="2">
      <t>リョカン</t>
    </rPh>
    <rPh sb="2" eb="3">
      <t>エラ</t>
    </rPh>
    <rPh sb="9" eb="11">
      <t>ブンセキ</t>
    </rPh>
    <phoneticPr fontId="2"/>
  </si>
  <si>
    <t>旅館選びの年代比較</t>
    <phoneticPr fontId="2"/>
  </si>
  <si>
    <t>単位：件</t>
    <rPh sb="0" eb="2">
      <t>タンイ</t>
    </rPh>
    <rPh sb="3" eb="4">
      <t>ケン</t>
    </rPh>
    <phoneticPr fontId="2"/>
  </si>
  <si>
    <t>営業利益率(%)</t>
    <rPh sb="0" eb="2">
      <t>エイギョウ</t>
    </rPh>
    <rPh sb="2" eb="4">
      <t>リエキ</t>
    </rPh>
    <rPh sb="4" eb="5">
      <t>リツ</t>
    </rPh>
    <phoneticPr fontId="2"/>
  </si>
  <si>
    <t>合否</t>
    <rPh sb="0" eb="2">
      <t>ゴウヒ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</si>
  <si>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</si>
  <si>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</si>
  <si>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小計</t>
    <rPh sb="0" eb="2">
      <t>ショウケイ</t>
    </rPh>
    <phoneticPr fontId="2"/>
  </si>
  <si>
    <t>性別</t>
    <rPh sb="0" eb="2">
      <t>セイベツ</t>
    </rPh>
    <phoneticPr fontId="2"/>
  </si>
  <si>
    <t>寛げる
雰囲気</t>
    <phoneticPr fontId="2"/>
  </si>
  <si>
    <t>温泉の数</t>
    <phoneticPr fontId="2"/>
  </si>
  <si>
    <t>年齢層</t>
    <rPh sb="0" eb="3">
      <t>ネンレイソウ</t>
    </rPh>
    <phoneticPr fontId="2"/>
  </si>
  <si>
    <t>フランス</t>
  </si>
  <si>
    <t>ドイツ</t>
  </si>
  <si>
    <t>イタリア</t>
  </si>
  <si>
    <t>スペイン</t>
  </si>
  <si>
    <t>(参考)
昨年度</t>
    <rPh sb="1" eb="3">
      <t>サンコウ</t>
    </rPh>
    <rPh sb="5" eb="6">
      <t>サク</t>
    </rPh>
    <rPh sb="6" eb="8">
      <t>ネンド</t>
    </rPh>
    <phoneticPr fontId="2"/>
  </si>
  <si>
    <t>従業員数(人)</t>
    <rPh sb="0" eb="3">
      <t>ジュウギョウイン</t>
    </rPh>
    <rPh sb="3" eb="4">
      <t>スウ</t>
    </rPh>
    <rPh sb="5" eb="6">
      <t>ニン</t>
    </rPh>
    <phoneticPr fontId="2"/>
  </si>
  <si>
    <t>売上(百万円)</t>
    <rPh sb="0" eb="2">
      <t>ウリアゲ</t>
    </rPh>
    <rPh sb="3" eb="6">
      <t>ヒャクマンエン</t>
    </rPh>
    <phoneticPr fontId="2"/>
  </si>
  <si>
    <t>売上・営業利益率・従業員人数比較</t>
    <rPh sb="0" eb="2">
      <t>ウリアゲ</t>
    </rPh>
    <rPh sb="3" eb="5">
      <t>エイギョウ</t>
    </rPh>
    <rPh sb="5" eb="7">
      <t>リエキ</t>
    </rPh>
    <rPh sb="7" eb="8">
      <t>リツ</t>
    </rPh>
    <rPh sb="9" eb="12">
      <t>ジュウギョウイン</t>
    </rPh>
    <rPh sb="12" eb="14">
      <t>ニンズウ</t>
    </rPh>
    <rPh sb="14" eb="16">
      <t>ヒカク</t>
    </rPh>
    <phoneticPr fontId="2"/>
  </si>
  <si>
    <t>英国</t>
    <rPh sb="0" eb="2">
      <t>エイコク</t>
    </rPh>
    <phoneticPr fontId="3"/>
  </si>
  <si>
    <t>1月</t>
    <rPh sb="1" eb="2">
      <t>ガツ</t>
    </rPh>
    <phoneticPr fontId="2"/>
  </si>
  <si>
    <t>2月</t>
    <rPh sb="1" eb="2">
      <t>ガツ</t>
    </rPh>
    <phoneticPr fontId="12"/>
  </si>
  <si>
    <t>4月</t>
    <phoneticPr fontId="12"/>
  </si>
  <si>
    <t>伸率(%)</t>
    <rPh sb="0" eb="1">
      <t>ノ</t>
    </rPh>
    <rPh sb="1" eb="2">
      <t>リツ</t>
    </rPh>
    <phoneticPr fontId="12"/>
  </si>
  <si>
    <t>月別訪日外客数</t>
    <rPh sb="0" eb="2">
      <t>ツキベツ</t>
    </rPh>
    <rPh sb="2" eb="4">
      <t>ホウニチ</t>
    </rPh>
    <rPh sb="4" eb="6">
      <t>ガイキャク</t>
    </rPh>
    <rPh sb="6" eb="7">
      <t>スウ</t>
    </rPh>
    <phoneticPr fontId="2"/>
  </si>
  <si>
    <t>単位：人</t>
    <phoneticPr fontId="2"/>
  </si>
  <si>
    <t>その他北欧</t>
    <rPh sb="2" eb="3">
      <t>タ</t>
    </rPh>
    <rPh sb="3" eb="5">
      <t>ホクオウ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</si>
</sst>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3"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3"/>
      <color theme="3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游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Osaka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4C6E7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179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0" fillId="0" borderId="11" xfId="0" applyBorder="1">
      <alignment vertical="center"/>
    </xf>
    <xf numFmtId="38" fontId="5" fillId="0" borderId="11" xfId="1" applyFont="1" applyFill="1" applyBorder="1">
      <alignment vertical="center"/>
    </xf>
    <xf numFmtId="38" fontId="5" fillId="0" borderId="11" xfId="1" applyFont="1" applyFill="1" applyBorder="1" applyAlignment="1"/>
    <xf numFmtId="38" fontId="5" fillId="0" borderId="8" xfId="1" applyFont="1" applyFill="1" applyBorder="1">
      <alignment vertical="center"/>
    </xf>
    <xf numFmtId="38" fontId="5" fillId="0" borderId="8" xfId="1" applyFont="1" applyFill="1" applyBorder="1" applyAlignment="1"/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8" fontId="0" fillId="0" borderId="7" xfId="1" applyFont="1" applyFill="1" applyBorder="1">
      <alignment vertical="center"/>
    </xf>
    <xf numFmtId="38" fontId="0" fillId="0" borderId="2" xfId="1" applyFont="1" applyFill="1" applyBorder="1">
      <alignment vertical="center"/>
    </xf>
    <xf numFmtId="38" fontId="0" fillId="3" borderId="2" xfId="1" applyFont="1" applyFill="1" applyBorder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3" borderId="10" xfId="0" applyFont="1" applyFill="1" applyBorder="1">
      <alignment vertical="center"/>
    </xf>
    <xf numFmtId="0" fontId="1" fillId="4" borderId="16" xfId="0" applyFont="1" applyFill="1" applyBorder="1" applyAlignment="1">
      <alignment horizontal="left" vertical="center"/>
    </xf>
    <xf numFmtId="176" fontId="0" fillId="0" borderId="17" xfId="2" applyNumberFormat="1" applyFont="1" applyFill="1" applyBorder="1">
      <alignment vertical="center"/>
    </xf>
    <xf numFmtId="176" fontId="0" fillId="0" borderId="18" xfId="2" applyNumberFormat="1" applyFont="1" applyFill="1" applyBorder="1">
      <alignment vertical="center"/>
    </xf>
    <xf numFmtId="176" fontId="0" fillId="3" borderId="18" xfId="2" applyNumberFormat="1" applyFont="1" applyFill="1" applyBorder="1">
      <alignment vertical="center"/>
    </xf>
    <xf numFmtId="38" fontId="1" fillId="4" borderId="19" xfId="1" applyFont="1" applyFill="1" applyBorder="1">
      <alignment vertical="center"/>
    </xf>
    <xf numFmtId="176" fontId="1" fillId="4" borderId="21" xfId="2" applyNumberFormat="1" applyFont="1" applyFill="1" applyBorder="1">
      <alignment vertical="center"/>
    </xf>
    <xf numFmtId="0" fontId="0" fillId="6" borderId="23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6" borderId="13" xfId="0" applyFill="1" applyBorder="1">
      <alignment vertical="center"/>
    </xf>
    <xf numFmtId="38" fontId="0" fillId="0" borderId="24" xfId="1" applyFont="1" applyFill="1" applyBorder="1">
      <alignment vertical="center"/>
    </xf>
    <xf numFmtId="38" fontId="0" fillId="0" borderId="25" xfId="1" applyFont="1" applyFill="1" applyBorder="1">
      <alignment vertical="center"/>
    </xf>
    <xf numFmtId="38" fontId="0" fillId="0" borderId="13" xfId="1" applyFont="1" applyFill="1" applyBorder="1">
      <alignment vertical="center"/>
    </xf>
    <xf numFmtId="0" fontId="0" fillId="6" borderId="26" xfId="0" applyFill="1" applyBorder="1">
      <alignment vertical="center"/>
    </xf>
    <xf numFmtId="38" fontId="0" fillId="0" borderId="27" xfId="1" applyFont="1" applyFill="1" applyBorder="1">
      <alignment vertical="center"/>
    </xf>
    <xf numFmtId="38" fontId="0" fillId="0" borderId="0" xfId="1" applyFont="1" applyFill="1" applyBorder="1">
      <alignment vertical="center"/>
    </xf>
    <xf numFmtId="38" fontId="0" fillId="0" borderId="26" xfId="1" applyFont="1" applyFill="1" applyBorder="1">
      <alignment vertical="center"/>
    </xf>
    <xf numFmtId="0" fontId="0" fillId="5" borderId="2" xfId="0" applyFill="1" applyBorder="1" applyAlignment="1">
      <alignment horizontal="center" vertical="center"/>
    </xf>
    <xf numFmtId="38" fontId="0" fillId="7" borderId="23" xfId="1" applyFont="1" applyFill="1" applyBorder="1">
      <alignment vertical="center"/>
    </xf>
    <xf numFmtId="38" fontId="0" fillId="7" borderId="22" xfId="1" applyFont="1" applyFill="1" applyBorder="1">
      <alignment vertical="center"/>
    </xf>
    <xf numFmtId="38" fontId="0" fillId="7" borderId="11" xfId="1" applyFont="1" applyFill="1" applyBorder="1">
      <alignment vertical="center"/>
    </xf>
    <xf numFmtId="0" fontId="0" fillId="5" borderId="12" xfId="0" applyFill="1" applyBorder="1" applyAlignment="1">
      <alignment horizontal="center" vertical="center"/>
    </xf>
    <xf numFmtId="0" fontId="0" fillId="5" borderId="7" xfId="0" applyFill="1" applyBorder="1">
      <alignment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38" fontId="5" fillId="0" borderId="6" xfId="1" applyFont="1" applyFill="1" applyBorder="1">
      <alignment vertical="center"/>
    </xf>
    <xf numFmtId="38" fontId="5" fillId="0" borderId="10" xfId="1" applyFont="1" applyFill="1" applyBorder="1">
      <alignment vertical="center"/>
    </xf>
    <xf numFmtId="38" fontId="5" fillId="0" borderId="16" xfId="1" applyFont="1" applyFill="1" applyBorder="1">
      <alignment vertical="center"/>
    </xf>
    <xf numFmtId="0" fontId="1" fillId="0" borderId="0" xfId="0" applyFont="1" applyAlignment="1">
      <alignment horizontal="left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38" fontId="5" fillId="0" borderId="33" xfId="1" applyFont="1" applyFill="1" applyBorder="1">
      <alignment vertical="center"/>
    </xf>
    <xf numFmtId="0" fontId="5" fillId="0" borderId="35" xfId="0" applyFont="1" applyBorder="1" applyAlignment="1">
      <alignment horizontal="center" vertical="center" wrapText="1"/>
    </xf>
    <xf numFmtId="0" fontId="0" fillId="0" borderId="20" xfId="0" applyBorder="1">
      <alignment vertical="center"/>
    </xf>
    <xf numFmtId="0" fontId="1" fillId="0" borderId="0" xfId="0" applyFont="1">
      <alignment vertical="center"/>
    </xf>
    <xf numFmtId="0" fontId="0" fillId="0" borderId="18" xfId="0" applyBorder="1">
      <alignment vertical="center"/>
    </xf>
    <xf numFmtId="0" fontId="0" fillId="0" borderId="21" xfId="0" applyBorder="1">
      <alignment vertical="center"/>
    </xf>
    <xf numFmtId="0" fontId="0" fillId="0" borderId="8" xfId="0" applyBorder="1">
      <alignment vertical="center"/>
    </xf>
    <xf numFmtId="0" fontId="0" fillId="0" borderId="17" xfId="0" applyBorder="1">
      <alignment vertical="center"/>
    </xf>
    <xf numFmtId="0" fontId="5" fillId="0" borderId="28" xfId="0" applyFont="1" applyBorder="1">
      <alignment vertical="center"/>
    </xf>
    <xf numFmtId="0" fontId="5" fillId="0" borderId="29" xfId="0" applyFont="1" applyBorder="1">
      <alignment vertical="center"/>
    </xf>
    <xf numFmtId="0" fontId="5" fillId="0" borderId="30" xfId="0" applyFont="1" applyBorder="1">
      <alignment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/>
    </xf>
    <xf numFmtId="0" fontId="1" fillId="9" borderId="14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0" fillId="0" borderId="19" xfId="0" applyBorder="1">
      <alignment vertical="center"/>
    </xf>
    <xf numFmtId="38" fontId="5" fillId="0" borderId="37" xfId="1" applyFont="1" applyFill="1" applyBorder="1">
      <alignment vertical="center"/>
    </xf>
    <xf numFmtId="38" fontId="5" fillId="0" borderId="22" xfId="1" applyFont="1" applyFill="1" applyBorder="1">
      <alignment vertical="center"/>
    </xf>
    <xf numFmtId="0" fontId="0" fillId="0" borderId="22" xfId="0" applyBorder="1">
      <alignment vertical="center"/>
    </xf>
    <xf numFmtId="0" fontId="0" fillId="0" borderId="38" xfId="0" applyBorder="1">
      <alignment vertical="center"/>
    </xf>
    <xf numFmtId="38" fontId="5" fillId="0" borderId="7" xfId="1" applyFont="1" applyFill="1" applyBorder="1">
      <alignment vertical="center"/>
    </xf>
    <xf numFmtId="38" fontId="5" fillId="0" borderId="2" xfId="1" applyFont="1" applyFill="1" applyBorder="1">
      <alignment vertical="center"/>
    </xf>
    <xf numFmtId="0" fontId="1" fillId="8" borderId="14" xfId="0" applyFont="1" applyFill="1" applyBorder="1" applyAlignment="1">
      <alignment horizontal="center" vertical="center"/>
    </xf>
    <xf numFmtId="38" fontId="0" fillId="0" borderId="28" xfId="1" applyFont="1" applyFill="1" applyBorder="1">
      <alignment vertical="center"/>
    </xf>
    <xf numFmtId="38" fontId="0" fillId="0" borderId="40" xfId="1" applyFont="1" applyFill="1" applyBorder="1">
      <alignment vertical="center"/>
    </xf>
    <xf numFmtId="38" fontId="0" fillId="0" borderId="29" xfId="1" applyFont="1" applyFill="1" applyBorder="1">
      <alignment vertical="center"/>
    </xf>
    <xf numFmtId="38" fontId="0" fillId="0" borderId="41" xfId="1" applyFont="1" applyFill="1" applyBorder="1">
      <alignment vertical="center"/>
    </xf>
    <xf numFmtId="38" fontId="0" fillId="0" borderId="30" xfId="1" applyFont="1" applyFill="1" applyBorder="1">
      <alignment vertical="center"/>
    </xf>
    <xf numFmtId="38" fontId="0" fillId="0" borderId="42" xfId="1" applyFont="1" applyFill="1" applyBorder="1">
      <alignment vertical="center"/>
    </xf>
    <xf numFmtId="38" fontId="5" fillId="0" borderId="28" xfId="1" applyFont="1" applyFill="1" applyBorder="1">
      <alignment vertical="center"/>
    </xf>
    <xf numFmtId="38" fontId="5" fillId="0" borderId="17" xfId="1" applyFont="1" applyFill="1" applyBorder="1">
      <alignment vertical="center"/>
    </xf>
    <xf numFmtId="38" fontId="5" fillId="0" borderId="29" xfId="1" applyFont="1" applyFill="1" applyBorder="1">
      <alignment vertical="center"/>
    </xf>
    <xf numFmtId="38" fontId="5" fillId="0" borderId="18" xfId="1" applyFont="1" applyFill="1" applyBorder="1">
      <alignment vertical="center"/>
    </xf>
    <xf numFmtId="0" fontId="0" fillId="0" borderId="29" xfId="0" applyBorder="1">
      <alignment vertical="center"/>
    </xf>
    <xf numFmtId="38" fontId="0" fillId="0" borderId="30" xfId="0" applyNumberFormat="1" applyBorder="1">
      <alignment vertical="center"/>
    </xf>
    <xf numFmtId="38" fontId="0" fillId="0" borderId="21" xfId="0" applyNumberFormat="1" applyBorder="1">
      <alignment vertical="center"/>
    </xf>
    <xf numFmtId="38" fontId="0" fillId="0" borderId="0" xfId="0" applyNumberFormat="1">
      <alignment vertical="center"/>
    </xf>
    <xf numFmtId="0" fontId="1" fillId="3" borderId="3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/>
    </xf>
    <xf numFmtId="38" fontId="5" fillId="0" borderId="44" xfId="1" applyFont="1" applyFill="1" applyBorder="1">
      <alignment vertical="center"/>
    </xf>
    <xf numFmtId="38" fontId="5" fillId="0" borderId="45" xfId="1" applyFont="1" applyFill="1" applyBorder="1">
      <alignment vertical="center"/>
    </xf>
    <xf numFmtId="38" fontId="5" fillId="0" borderId="34" xfId="1" applyFont="1" applyFill="1" applyBorder="1" applyAlignment="1">
      <alignment horizontal="center" vertical="center"/>
    </xf>
    <xf numFmtId="38" fontId="5" fillId="0" borderId="18" xfId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38" fontId="5" fillId="0" borderId="29" xfId="0" applyNumberFormat="1" applyFont="1" applyBorder="1">
      <alignment vertical="center"/>
    </xf>
    <xf numFmtId="38" fontId="5" fillId="0" borderId="18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38" fontId="5" fillId="0" borderId="17" xfId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38" fontId="5" fillId="0" borderId="31" xfId="1" applyFont="1" applyFill="1" applyBorder="1" applyAlignment="1"/>
    <xf numFmtId="0" fontId="0" fillId="0" borderId="18" xfId="0" applyBorder="1" applyAlignment="1">
      <alignment horizontal="center" vertical="center"/>
    </xf>
    <xf numFmtId="38" fontId="5" fillId="0" borderId="35" xfId="1" applyFont="1" applyFill="1" applyBorder="1" applyAlignment="1"/>
    <xf numFmtId="0" fontId="0" fillId="0" borderId="21" xfId="0" applyBorder="1" applyAlignment="1">
      <alignment horizontal="center" vertical="center"/>
    </xf>
    <xf numFmtId="0" fontId="1" fillId="8" borderId="43" xfId="0" applyFont="1" applyFill="1" applyBorder="1" applyAlignment="1">
      <alignment horizontal="center" vertical="center"/>
    </xf>
    <xf numFmtId="38" fontId="0" fillId="0" borderId="8" xfId="1" applyFont="1" applyFill="1" applyBorder="1">
      <alignment vertical="center"/>
    </xf>
    <xf numFmtId="0" fontId="9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" fillId="9" borderId="21" xfId="0" applyFont="1" applyFill="1" applyBorder="1" applyAlignment="1">
      <alignment horizontal="center" vertical="center"/>
    </xf>
    <xf numFmtId="0" fontId="1" fillId="9" borderId="48" xfId="0" applyFont="1" applyFill="1" applyBorder="1" applyAlignment="1">
      <alignment horizontal="center" vertical="center"/>
    </xf>
    <xf numFmtId="38" fontId="0" fillId="9" borderId="12" xfId="0" applyNumberFormat="1" applyFill="1" applyBorder="1">
      <alignment vertical="center"/>
    </xf>
    <xf numFmtId="38" fontId="0" fillId="9" borderId="13" xfId="0" applyNumberFormat="1" applyFill="1" applyBorder="1">
      <alignment vertical="center"/>
    </xf>
    <xf numFmtId="0" fontId="10" fillId="0" borderId="34" xfId="0" applyFont="1" applyBorder="1" applyAlignment="1">
      <alignment horizontal="center" vertical="center"/>
    </xf>
    <xf numFmtId="0" fontId="0" fillId="0" borderId="33" xfId="0" applyBorder="1">
      <alignment vertical="center"/>
    </xf>
    <xf numFmtId="38" fontId="0" fillId="0" borderId="34" xfId="0" applyNumberFormat="1" applyBorder="1">
      <alignment vertical="center"/>
    </xf>
    <xf numFmtId="38" fontId="0" fillId="0" borderId="18" xfId="0" applyNumberFormat="1" applyBorder="1">
      <alignment vertical="center"/>
    </xf>
    <xf numFmtId="38" fontId="0" fillId="9" borderId="19" xfId="0" applyNumberFormat="1" applyFill="1" applyBorder="1">
      <alignment vertical="center"/>
    </xf>
    <xf numFmtId="38" fontId="0" fillId="9" borderId="20" xfId="0" applyNumberFormat="1" applyFill="1" applyBorder="1">
      <alignment vertical="center"/>
    </xf>
    <xf numFmtId="38" fontId="0" fillId="9" borderId="21" xfId="0" applyNumberFormat="1" applyFill="1" applyBorder="1">
      <alignment vertical="center"/>
    </xf>
    <xf numFmtId="0" fontId="0" fillId="0" borderId="34" xfId="0" applyBorder="1">
      <alignment vertical="center"/>
    </xf>
    <xf numFmtId="38" fontId="5" fillId="0" borderId="34" xfId="1" applyFont="1" applyFill="1" applyBorder="1">
      <alignment vertical="center"/>
    </xf>
    <xf numFmtId="38" fontId="5" fillId="9" borderId="19" xfId="1" applyFont="1" applyFill="1" applyBorder="1">
      <alignment vertical="center"/>
    </xf>
    <xf numFmtId="38" fontId="5" fillId="9" borderId="20" xfId="1" applyFont="1" applyFill="1" applyBorder="1">
      <alignment vertical="center"/>
    </xf>
    <xf numFmtId="38" fontId="5" fillId="9" borderId="21" xfId="1" applyFont="1" applyFill="1" applyBorder="1">
      <alignment vertical="center"/>
    </xf>
    <xf numFmtId="0" fontId="9" fillId="0" borderId="4" xfId="0" applyFont="1" applyBorder="1" applyAlignment="1">
      <alignment horizontal="center" vertical="center" wrapText="1"/>
    </xf>
    <xf numFmtId="38" fontId="0" fillId="0" borderId="17" xfId="1" applyFont="1" applyFill="1" applyBorder="1">
      <alignment vertical="center"/>
    </xf>
    <xf numFmtId="38" fontId="0" fillId="9" borderId="48" xfId="0" applyNumberFormat="1" applyFill="1" applyBorder="1">
      <alignment vertical="center"/>
    </xf>
    <xf numFmtId="0" fontId="9" fillId="0" borderId="15" xfId="0" applyFont="1" applyBorder="1" applyAlignment="1">
      <alignment horizontal="center" vertical="center"/>
    </xf>
    <xf numFmtId="0" fontId="5" fillId="9" borderId="21" xfId="0" applyFont="1" applyFill="1" applyBorder="1" applyAlignment="1">
      <alignment horizontal="center" vertical="center"/>
    </xf>
    <xf numFmtId="0" fontId="1" fillId="0" borderId="32" xfId="0" applyFont="1" applyBorder="1">
      <alignment vertical="center"/>
    </xf>
    <xf numFmtId="0" fontId="1" fillId="0" borderId="49" xfId="0" applyFont="1" applyBorder="1">
      <alignment vertical="center"/>
    </xf>
    <xf numFmtId="0" fontId="1" fillId="0" borderId="50" xfId="0" applyFont="1" applyBorder="1">
      <alignment vertical="center"/>
    </xf>
    <xf numFmtId="38" fontId="0" fillId="3" borderId="11" xfId="1" applyFont="1" applyFill="1" applyBorder="1">
      <alignment vertical="center"/>
    </xf>
    <xf numFmtId="38" fontId="1" fillId="4" borderId="20" xfId="1" applyFont="1" applyFill="1" applyBorder="1">
      <alignment vertical="center"/>
    </xf>
    <xf numFmtId="0" fontId="1" fillId="0" borderId="51" xfId="0" applyFont="1" applyBorder="1" applyAlignment="1">
      <alignment horizontal="center" vertical="center"/>
    </xf>
    <xf numFmtId="38" fontId="0" fillId="0" borderId="45" xfId="1" applyFont="1" applyBorder="1">
      <alignment vertical="center"/>
    </xf>
    <xf numFmtId="38" fontId="0" fillId="0" borderId="34" xfId="1" applyFont="1" applyBorder="1">
      <alignment vertical="center"/>
    </xf>
    <xf numFmtId="38" fontId="0" fillId="0" borderId="29" xfId="1" applyFont="1" applyBorder="1">
      <alignment vertical="center"/>
    </xf>
    <xf numFmtId="38" fontId="0" fillId="0" borderId="18" xfId="1" applyFont="1" applyBorder="1">
      <alignment vertical="center"/>
    </xf>
    <xf numFmtId="38" fontId="0" fillId="0" borderId="30" xfId="1" applyFont="1" applyBorder="1">
      <alignment vertical="center"/>
    </xf>
    <xf numFmtId="38" fontId="0" fillId="0" borderId="21" xfId="1" applyFont="1" applyBorder="1">
      <alignment vertical="center"/>
    </xf>
    <xf numFmtId="0" fontId="5" fillId="0" borderId="0" xfId="0" applyFont="1" applyAlignment="1">
      <alignment horizontal="right" vertical="center"/>
    </xf>
    <xf numFmtId="38" fontId="0" fillId="0" borderId="58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57" xfId="1" applyFont="1" applyBorder="1">
      <alignment vertical="center"/>
    </xf>
    <xf numFmtId="38" fontId="0" fillId="0" borderId="44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19" xfId="1" applyFont="1" applyBorder="1">
      <alignment vertical="center"/>
    </xf>
    <xf numFmtId="0" fontId="5" fillId="9" borderId="55" xfId="0" applyFont="1" applyFill="1" applyBorder="1">
      <alignment vertical="center"/>
    </xf>
    <xf numFmtId="3" fontId="11" fillId="9" borderId="57" xfId="3" applyNumberFormat="1" applyFill="1" applyBorder="1" applyAlignment="1" applyProtection="1">
      <alignment horizontal="center" vertical="center"/>
      <protection locked="0"/>
    </xf>
    <xf numFmtId="3" fontId="11" fillId="9" borderId="21" xfId="3" applyNumberFormat="1" applyFill="1" applyBorder="1" applyAlignment="1" applyProtection="1">
      <alignment horizontal="center" vertical="center"/>
      <protection locked="0"/>
    </xf>
    <xf numFmtId="0" fontId="5" fillId="9" borderId="60" xfId="0" applyFont="1" applyFill="1" applyBorder="1">
      <alignment vertical="center"/>
    </xf>
    <xf numFmtId="0" fontId="1" fillId="2" borderId="11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22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 textRotation="255"/>
    </xf>
    <xf numFmtId="0" fontId="9" fillId="5" borderId="26" xfId="0" applyFont="1" applyFill="1" applyBorder="1" applyAlignment="1">
      <alignment horizontal="center" vertical="center" textRotation="255"/>
    </xf>
    <xf numFmtId="0" fontId="9" fillId="5" borderId="9" xfId="0" applyFont="1" applyFill="1" applyBorder="1" applyAlignment="1">
      <alignment horizontal="center" vertical="center" textRotation="255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3" fontId="11" fillId="9" borderId="46" xfId="3" applyNumberFormat="1" applyFill="1" applyBorder="1" applyAlignment="1" applyProtection="1">
      <alignment horizontal="center" vertical="center"/>
      <protection locked="0"/>
    </xf>
    <xf numFmtId="3" fontId="11" fillId="9" borderId="56" xfId="3" applyNumberFormat="1" applyFill="1" applyBorder="1" applyAlignment="1" applyProtection="1">
      <alignment horizontal="center" vertical="center"/>
      <protection locked="0"/>
    </xf>
    <xf numFmtId="3" fontId="11" fillId="9" borderId="54" xfId="3" applyNumberFormat="1" applyFill="1" applyBorder="1" applyAlignment="1" applyProtection="1">
      <alignment horizontal="center" vertical="center"/>
      <protection locked="0"/>
    </xf>
    <xf numFmtId="3" fontId="11" fillId="9" borderId="59" xfId="3" applyNumberForma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9" borderId="52" xfId="0" applyFont="1" applyFill="1" applyBorder="1" applyAlignment="1">
      <alignment horizontal="center" vertical="center"/>
    </xf>
    <xf numFmtId="0" fontId="5" fillId="9" borderId="53" xfId="0" applyFont="1" applyFill="1" applyBorder="1" applyAlignment="1">
      <alignment horizontal="center" vertical="center"/>
    </xf>
  </cellXfs>
  <cellStyles count="4">
    <cellStyle name="パーセント" xfId="2" builtinId="5"/>
    <cellStyle name="桁区切り" xfId="1" builtinId="6"/>
    <cellStyle name="標準" xfId="0" builtinId="0"/>
    <cellStyle name="標準 2 2" xfId="3" xr:uid="{4CF32B79-66B7-439E-8FDE-9610FAB654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3"/>
  <sheetViews>
    <sheetView tabSelected="1" workbookViewId="0"/>
  </sheetViews>
  <sheetFormatPr defaultRowHeight="13.8"/>
  <cols>
    <col min="1" max="1" width="3.6640625" customWidth="1"/>
    <col min="2" max="2" width="14.109375" bestFit="1" customWidth="1"/>
    <col min="4" max="6" width="10" bestFit="1" customWidth="1"/>
  </cols>
  <sheetData>
    <row r="2" spans="2:8" ht="13.5" customHeight="1">
      <c r="B2" s="158" t="s">
        <v>0</v>
      </c>
      <c r="C2" s="158"/>
      <c r="D2" s="158"/>
      <c r="E2" s="158"/>
      <c r="F2" s="158"/>
      <c r="G2" s="158"/>
      <c r="H2" s="158"/>
    </row>
    <row r="3" spans="2:8" ht="10.050000000000001" customHeight="1"/>
    <row r="4" spans="2:8" ht="10.050000000000001" customHeight="1"/>
    <row r="5" spans="2:8" ht="20.2" customHeight="1" thickBot="1">
      <c r="B5" s="45" t="s">
        <v>12</v>
      </c>
      <c r="C5" s="1"/>
      <c r="D5" s="1"/>
      <c r="E5" s="1"/>
      <c r="G5" t="s">
        <v>9</v>
      </c>
    </row>
    <row r="6" spans="2:8" ht="20.2" customHeight="1" thickBot="1">
      <c r="B6" s="140"/>
      <c r="C6" s="10" t="s">
        <v>11</v>
      </c>
      <c r="D6" s="8" t="s">
        <v>5</v>
      </c>
      <c r="E6" s="8" t="s">
        <v>6</v>
      </c>
      <c r="F6" s="8" t="s">
        <v>7</v>
      </c>
      <c r="G6" s="8" t="s">
        <v>16</v>
      </c>
      <c r="H6" s="9" t="s">
        <v>10</v>
      </c>
    </row>
    <row r="7" spans="2:8">
      <c r="B7" s="14" t="s">
        <v>1</v>
      </c>
      <c r="C7" s="11">
        <v>20000</v>
      </c>
      <c r="D7" s="5">
        <v>5723</v>
      </c>
      <c r="E7" s="5">
        <v>5289</v>
      </c>
      <c r="F7" s="5">
        <v>7105</v>
      </c>
      <c r="G7" s="6">
        <f>SUM(D7:F7)</f>
        <v>18117</v>
      </c>
      <c r="H7" s="18">
        <f t="shared" ref="H7:H13" si="0">G7/C7</f>
        <v>0.90585000000000004</v>
      </c>
    </row>
    <row r="8" spans="2:8">
      <c r="B8" s="15" t="s">
        <v>2</v>
      </c>
      <c r="C8" s="12">
        <v>20000</v>
      </c>
      <c r="D8" s="3">
        <v>8452</v>
      </c>
      <c r="E8" s="3">
        <v>4870</v>
      </c>
      <c r="F8" s="3">
        <v>6482</v>
      </c>
      <c r="G8" s="4">
        <f>SUM(D8:F8)</f>
        <v>19804</v>
      </c>
      <c r="H8" s="19">
        <f t="shared" si="0"/>
        <v>0.99019999999999997</v>
      </c>
    </row>
    <row r="9" spans="2:8">
      <c r="B9" s="16" t="s">
        <v>13</v>
      </c>
      <c r="C9" s="13">
        <f>SUM(C7:C8)</f>
        <v>40000</v>
      </c>
      <c r="D9" s="138">
        <f>SUM(D7:D8)</f>
        <v>14175</v>
      </c>
      <c r="E9" s="138">
        <f>SUM(E7:E8)</f>
        <v>10159</v>
      </c>
      <c r="F9" s="138">
        <f>SUM(F7:F8)</f>
        <v>13587</v>
      </c>
      <c r="G9" s="138">
        <f>SUM(G7:G8)</f>
        <v>37921</v>
      </c>
      <c r="H9" s="20">
        <f t="shared" si="0"/>
        <v>0.94802500000000001</v>
      </c>
    </row>
    <row r="10" spans="2:8">
      <c r="B10" s="15" t="s">
        <v>3</v>
      </c>
      <c r="C10" s="12">
        <v>25000</v>
      </c>
      <c r="D10" s="3">
        <v>7324</v>
      </c>
      <c r="E10" s="3">
        <v>4682</v>
      </c>
      <c r="F10" s="3">
        <v>6295</v>
      </c>
      <c r="G10" s="4">
        <f>SUM(D10:F10)</f>
        <v>18301</v>
      </c>
      <c r="H10" s="19">
        <f t="shared" si="0"/>
        <v>0.73204000000000002</v>
      </c>
    </row>
    <row r="11" spans="2:8">
      <c r="B11" s="15" t="s">
        <v>4</v>
      </c>
      <c r="C11" s="12">
        <v>23000</v>
      </c>
      <c r="D11" s="3">
        <v>9489</v>
      </c>
      <c r="E11" s="3">
        <v>5545</v>
      </c>
      <c r="F11" s="3">
        <v>8923</v>
      </c>
      <c r="G11" s="4">
        <f>SUM(D11:F11)</f>
        <v>23957</v>
      </c>
      <c r="H11" s="19">
        <f t="shared" si="0"/>
        <v>1.041608695652174</v>
      </c>
    </row>
    <row r="12" spans="2:8">
      <c r="B12" s="16" t="s">
        <v>14</v>
      </c>
      <c r="C12" s="13">
        <f>SUM(C10:C11)</f>
        <v>48000</v>
      </c>
      <c r="D12" s="138">
        <f>SUM(D10:D11)</f>
        <v>16813</v>
      </c>
      <c r="E12" s="138">
        <f>SUM(E10:E11)</f>
        <v>10227</v>
      </c>
      <c r="F12" s="138">
        <f>SUM(F10:F11)</f>
        <v>15218</v>
      </c>
      <c r="G12" s="138">
        <f>SUM(G10:G11)</f>
        <v>42258</v>
      </c>
      <c r="H12" s="20">
        <f t="shared" si="0"/>
        <v>0.88037500000000002</v>
      </c>
    </row>
    <row r="13" spans="2:8" ht="14.4" thickBot="1">
      <c r="B13" s="17" t="s">
        <v>15</v>
      </c>
      <c r="C13" s="21">
        <f>SUM(C12,C9)</f>
        <v>88000</v>
      </c>
      <c r="D13" s="139">
        <f>SUM(D12,D9)</f>
        <v>30988</v>
      </c>
      <c r="E13" s="139">
        <f>SUM(E12,E9)</f>
        <v>20386</v>
      </c>
      <c r="F13" s="139">
        <f>SUM(F12,F9)</f>
        <v>28805</v>
      </c>
      <c r="G13" s="139">
        <f>SUM(G12,G9)</f>
        <v>80179</v>
      </c>
      <c r="H13" s="22">
        <f t="shared" si="0"/>
        <v>0.91112499999999996</v>
      </c>
    </row>
  </sheetData>
  <mergeCells count="1">
    <mergeCell ref="B2:H2"/>
  </mergeCells>
  <phoneticPr fontId="2"/>
  <pageMargins left="0.7" right="0.7" top="0.75" bottom="0.75" header="0.3" footer="0.3"/>
  <pageSetup paperSize="9" orientation="portrait" r:id="rId1"/>
  <ignoredErrors>
    <ignoredError sqref="G7:G8 G10:G11" formulaRange="1"/>
    <ignoredError sqref="G9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6"/>
  <sheetViews>
    <sheetView workbookViewId="0"/>
  </sheetViews>
  <sheetFormatPr defaultRowHeight="13.8"/>
  <cols>
    <col min="1" max="1" width="3.6640625" customWidth="1"/>
    <col min="2" max="2" width="14.109375" bestFit="1" customWidth="1"/>
    <col min="3" max="3" width="15.6640625" customWidth="1"/>
    <col min="4" max="6" width="10.6640625" customWidth="1"/>
  </cols>
  <sheetData>
    <row r="2" spans="2:6" ht="13.5" customHeight="1">
      <c r="B2" s="158" t="s">
        <v>0</v>
      </c>
      <c r="C2" s="158"/>
      <c r="D2" s="158"/>
      <c r="E2" s="158"/>
      <c r="F2" s="158"/>
    </row>
    <row r="3" spans="2:6" ht="10.050000000000001" customHeight="1"/>
    <row r="4" spans="2:6" ht="10.050000000000001" customHeight="1"/>
    <row r="5" spans="2:6" ht="20.2" customHeight="1">
      <c r="B5" s="45" t="s">
        <v>30</v>
      </c>
      <c r="C5" s="1"/>
      <c r="D5" s="1"/>
      <c r="E5" s="1"/>
      <c r="F5" t="s">
        <v>25</v>
      </c>
    </row>
    <row r="6" spans="2:6" ht="20.2" customHeight="1">
      <c r="B6" s="159" t="s">
        <v>17</v>
      </c>
      <c r="C6" s="38" t="s">
        <v>18</v>
      </c>
      <c r="D6" s="161" t="s">
        <v>19</v>
      </c>
      <c r="E6" s="162"/>
      <c r="F6" s="163"/>
    </row>
    <row r="7" spans="2:6">
      <c r="B7" s="160"/>
      <c r="C7" s="39"/>
      <c r="D7" s="23" t="s">
        <v>20</v>
      </c>
      <c r="E7" s="24" t="s">
        <v>21</v>
      </c>
      <c r="F7" s="25" t="s">
        <v>22</v>
      </c>
    </row>
    <row r="8" spans="2:6">
      <c r="B8" s="164" t="s">
        <v>23</v>
      </c>
      <c r="C8" s="26" t="s">
        <v>26</v>
      </c>
      <c r="D8" s="27">
        <v>2800000</v>
      </c>
      <c r="E8" s="28">
        <v>2200000</v>
      </c>
      <c r="F8" s="29">
        <f>SUM(D8:E8)</f>
        <v>5000000</v>
      </c>
    </row>
    <row r="9" spans="2:6">
      <c r="B9" s="165"/>
      <c r="C9" s="30" t="s">
        <v>27</v>
      </c>
      <c r="D9" s="31">
        <v>4200000</v>
      </c>
      <c r="E9" s="32">
        <v>1200000</v>
      </c>
      <c r="F9" s="33">
        <f>SUM(D9:E9)</f>
        <v>5400000</v>
      </c>
    </row>
    <row r="10" spans="2:6">
      <c r="B10" s="166"/>
      <c r="C10" s="34" t="s">
        <v>22</v>
      </c>
      <c r="D10" s="35">
        <f>SUM(D8:D9)</f>
        <v>7000000</v>
      </c>
      <c r="E10" s="36">
        <f>SUM(E8:E9)</f>
        <v>3400000</v>
      </c>
      <c r="F10" s="37">
        <f>SUM(F8:F9)</f>
        <v>10400000</v>
      </c>
    </row>
    <row r="11" spans="2:6">
      <c r="B11" s="164" t="s">
        <v>24</v>
      </c>
      <c r="C11" s="26" t="s">
        <v>28</v>
      </c>
      <c r="D11" s="27">
        <v>530000</v>
      </c>
      <c r="E11" s="28">
        <v>1200000</v>
      </c>
      <c r="F11" s="29">
        <f>SUM(D11:E11)</f>
        <v>1730000</v>
      </c>
    </row>
    <row r="12" spans="2:6">
      <c r="B12" s="165"/>
      <c r="C12" s="30" t="s">
        <v>29</v>
      </c>
      <c r="D12" s="31">
        <v>870000</v>
      </c>
      <c r="E12" s="32">
        <v>360000</v>
      </c>
      <c r="F12" s="33">
        <f>SUM(D12:E12)</f>
        <v>1230000</v>
      </c>
    </row>
    <row r="13" spans="2:6">
      <c r="B13" s="166"/>
      <c r="C13" s="34" t="s">
        <v>22</v>
      </c>
      <c r="D13" s="35">
        <f>SUM(D11:D12)</f>
        <v>1400000</v>
      </c>
      <c r="E13" s="36">
        <f>SUM(E11:E12)</f>
        <v>1560000</v>
      </c>
      <c r="F13" s="37">
        <f>SUM(F11:F12)</f>
        <v>2960000</v>
      </c>
    </row>
    <row r="16" spans="2:6" ht="13.5" customHeight="1"/>
  </sheetData>
  <mergeCells count="5">
    <mergeCell ref="B2:F2"/>
    <mergeCell ref="B6:B7"/>
    <mergeCell ref="D6:F6"/>
    <mergeCell ref="B8:B10"/>
    <mergeCell ref="B11:B13"/>
  </mergeCells>
  <phoneticPr fontId="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5"/>
  <sheetViews>
    <sheetView workbookViewId="0"/>
  </sheetViews>
  <sheetFormatPr defaultRowHeight="13.8"/>
  <cols>
    <col min="1" max="1" width="3.6640625" customWidth="1"/>
    <col min="2" max="2" width="17.6640625" customWidth="1"/>
  </cols>
  <sheetData>
    <row r="2" spans="2:9" ht="13.5" customHeight="1">
      <c r="B2" s="158" t="s">
        <v>0</v>
      </c>
      <c r="C2" s="158"/>
      <c r="D2" s="158"/>
      <c r="E2" s="158"/>
      <c r="F2" s="158"/>
      <c r="G2" s="158"/>
      <c r="H2" s="158"/>
      <c r="I2" s="158"/>
    </row>
    <row r="3" spans="2:9" ht="10.050000000000001" customHeight="1"/>
    <row r="4" spans="2:9" ht="10.050000000000001" customHeight="1"/>
    <row r="5" spans="2:9" ht="20.2" customHeight="1" thickBot="1">
      <c r="B5" s="45" t="s">
        <v>75</v>
      </c>
      <c r="C5" s="1"/>
      <c r="D5" s="1"/>
      <c r="E5" s="1"/>
      <c r="F5" s="1"/>
      <c r="G5" s="1"/>
      <c r="H5" s="1"/>
      <c r="I5" t="s">
        <v>41</v>
      </c>
    </row>
    <row r="6" spans="2:9" ht="28.2" thickBot="1">
      <c r="B6" s="40" t="s">
        <v>36</v>
      </c>
      <c r="C6" s="76" t="s">
        <v>37</v>
      </c>
      <c r="D6" s="91" t="s">
        <v>91</v>
      </c>
      <c r="E6" s="76" t="s">
        <v>38</v>
      </c>
      <c r="F6" s="91" t="s">
        <v>91</v>
      </c>
      <c r="G6" s="41" t="s">
        <v>39</v>
      </c>
      <c r="H6" s="92" t="s">
        <v>91</v>
      </c>
      <c r="I6" s="40" t="s">
        <v>40</v>
      </c>
    </row>
    <row r="7" spans="2:9">
      <c r="B7" s="61" t="s">
        <v>31</v>
      </c>
      <c r="C7" s="77">
        <v>180</v>
      </c>
      <c r="D7" s="78">
        <v>176</v>
      </c>
      <c r="E7" s="83">
        <v>210</v>
      </c>
      <c r="F7" s="84">
        <v>230</v>
      </c>
      <c r="G7" s="74">
        <v>247</v>
      </c>
      <c r="H7" s="70">
        <v>250</v>
      </c>
      <c r="I7" s="42">
        <f t="shared" ref="I7:I12" si="0">SUM(C7,E7,G7)</f>
        <v>637</v>
      </c>
    </row>
    <row r="8" spans="2:9">
      <c r="B8" s="62" t="s">
        <v>32</v>
      </c>
      <c r="C8" s="79">
        <v>153</v>
      </c>
      <c r="D8" s="80">
        <v>192</v>
      </c>
      <c r="E8" s="85">
        <v>68</v>
      </c>
      <c r="F8" s="86">
        <v>67</v>
      </c>
      <c r="G8" s="75">
        <v>112</v>
      </c>
      <c r="H8" s="71">
        <v>100</v>
      </c>
      <c r="I8" s="43">
        <f t="shared" si="0"/>
        <v>333</v>
      </c>
    </row>
    <row r="9" spans="2:9">
      <c r="B9" s="62" t="s">
        <v>33</v>
      </c>
      <c r="C9" s="79">
        <v>105</v>
      </c>
      <c r="D9" s="80">
        <v>120</v>
      </c>
      <c r="E9" s="87">
        <v>139</v>
      </c>
      <c r="F9" s="52">
        <v>150</v>
      </c>
      <c r="G9" s="68">
        <v>216</v>
      </c>
      <c r="H9" s="72">
        <v>195</v>
      </c>
      <c r="I9" s="43">
        <f t="shared" si="0"/>
        <v>460</v>
      </c>
    </row>
    <row r="10" spans="2:9">
      <c r="B10" s="63" t="s">
        <v>34</v>
      </c>
      <c r="C10" s="79">
        <v>150</v>
      </c>
      <c r="D10" s="80">
        <v>100</v>
      </c>
      <c r="E10" s="85">
        <v>70</v>
      </c>
      <c r="F10" s="86">
        <v>90</v>
      </c>
      <c r="G10" s="75">
        <v>63</v>
      </c>
      <c r="H10" s="71">
        <v>75</v>
      </c>
      <c r="I10" s="43">
        <f t="shared" si="0"/>
        <v>283</v>
      </c>
    </row>
    <row r="11" spans="2:9">
      <c r="B11" s="63" t="s">
        <v>35</v>
      </c>
      <c r="C11" s="79">
        <v>160</v>
      </c>
      <c r="D11" s="80">
        <v>120</v>
      </c>
      <c r="E11" s="85">
        <v>137</v>
      </c>
      <c r="F11" s="86">
        <v>110</v>
      </c>
      <c r="G11" s="75">
        <v>30</v>
      </c>
      <c r="H11" s="71">
        <v>50</v>
      </c>
      <c r="I11" s="43">
        <f t="shared" si="0"/>
        <v>327</v>
      </c>
    </row>
    <row r="12" spans="2:9" ht="14.4" thickBot="1">
      <c r="B12" s="64" t="s">
        <v>42</v>
      </c>
      <c r="C12" s="81">
        <v>15</v>
      </c>
      <c r="D12" s="82">
        <v>25</v>
      </c>
      <c r="E12" s="88">
        <v>25</v>
      </c>
      <c r="F12" s="89">
        <v>15</v>
      </c>
      <c r="G12" s="69">
        <v>20</v>
      </c>
      <c r="H12" s="73">
        <v>35</v>
      </c>
      <c r="I12" s="44">
        <f t="shared" si="0"/>
        <v>60</v>
      </c>
    </row>
    <row r="14" spans="2:9">
      <c r="C14" s="90"/>
      <c r="E14" s="90"/>
      <c r="G14" s="90"/>
      <c r="I14" s="90"/>
    </row>
    <row r="15" spans="2:9">
      <c r="D15" s="90"/>
      <c r="F15" s="90"/>
      <c r="H15" s="90"/>
      <c r="I15" s="90"/>
    </row>
  </sheetData>
  <mergeCells count="1">
    <mergeCell ref="B2:I2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26"/>
  <sheetViews>
    <sheetView workbookViewId="0"/>
  </sheetViews>
  <sheetFormatPr defaultRowHeight="13.8"/>
  <cols>
    <col min="1" max="1" width="3.6640625" customWidth="1"/>
    <col min="2" max="2" width="14.109375" bestFit="1" customWidth="1"/>
    <col min="4" max="4" width="5.77734375" bestFit="1" customWidth="1"/>
    <col min="6" max="6" width="5.77734375" bestFit="1" customWidth="1"/>
    <col min="8" max="8" width="5.77734375" bestFit="1" customWidth="1"/>
  </cols>
  <sheetData>
    <row r="2" spans="2:8" ht="13.5" customHeight="1">
      <c r="B2" s="158" t="s">
        <v>0</v>
      </c>
      <c r="C2" s="158"/>
      <c r="D2" s="158"/>
      <c r="E2" s="158"/>
      <c r="F2" s="158"/>
      <c r="G2" s="158"/>
      <c r="H2" s="158"/>
    </row>
    <row r="3" spans="2:8" ht="10.050000000000001" customHeight="1"/>
    <row r="4" spans="2:8" ht="10.050000000000001" customHeight="1"/>
    <row r="5" spans="2:8" ht="20.2" customHeight="1" thickBot="1">
      <c r="B5" s="45" t="s">
        <v>46</v>
      </c>
      <c r="C5" s="1"/>
      <c r="D5" s="1"/>
      <c r="E5" s="1"/>
      <c r="F5" s="1"/>
      <c r="G5" t="s">
        <v>45</v>
      </c>
    </row>
    <row r="6" spans="2:8" ht="20.2" customHeight="1" thickBot="1">
      <c r="B6" s="93" t="s">
        <v>47</v>
      </c>
      <c r="C6" s="7" t="s">
        <v>43</v>
      </c>
      <c r="D6" s="9" t="s">
        <v>79</v>
      </c>
      <c r="E6" s="7" t="s">
        <v>44</v>
      </c>
      <c r="F6" s="9" t="s">
        <v>79</v>
      </c>
      <c r="G6" s="93" t="s">
        <v>8</v>
      </c>
      <c r="H6" s="9" t="s">
        <v>79</v>
      </c>
    </row>
    <row r="7" spans="2:8">
      <c r="B7" s="47" t="s">
        <v>48</v>
      </c>
      <c r="C7" s="95">
        <v>28</v>
      </c>
      <c r="D7" s="96" t="str">
        <f t="shared" ref="D7:D26" si="0">IF(C7&gt;35,"◎","×")</f>
        <v>×</v>
      </c>
      <c r="E7" s="95">
        <v>25</v>
      </c>
      <c r="F7" s="96" t="str">
        <f t="shared" ref="F7:F26" si="1">IF(E7&gt;35,"◎","×")</f>
        <v>×</v>
      </c>
      <c r="G7" s="105">
        <f t="shared" ref="G7:G26" si="2">SUM(C7:E7)</f>
        <v>53</v>
      </c>
      <c r="H7" s="102" t="str">
        <f t="shared" ref="H7:H26" si="3">IF(AND(C7&gt;35,E7&gt;35),"◎","×")</f>
        <v>×</v>
      </c>
    </row>
    <row r="8" spans="2:8">
      <c r="B8" s="46" t="s">
        <v>49</v>
      </c>
      <c r="C8" s="85">
        <v>33</v>
      </c>
      <c r="D8" s="97" t="str">
        <f t="shared" si="0"/>
        <v>×</v>
      </c>
      <c r="E8" s="85">
        <v>59</v>
      </c>
      <c r="F8" s="102" t="str">
        <f t="shared" si="1"/>
        <v>◎</v>
      </c>
      <c r="G8" s="105">
        <f t="shared" si="2"/>
        <v>92</v>
      </c>
      <c r="H8" s="106" t="str">
        <f t="shared" si="3"/>
        <v>×</v>
      </c>
    </row>
    <row r="9" spans="2:8">
      <c r="B9" s="46" t="s">
        <v>50</v>
      </c>
      <c r="C9" s="57">
        <v>42</v>
      </c>
      <c r="D9" s="98" t="str">
        <f t="shared" si="0"/>
        <v>◎</v>
      </c>
      <c r="E9" s="57">
        <v>44</v>
      </c>
      <c r="F9" s="103" t="str">
        <f t="shared" si="1"/>
        <v>◎</v>
      </c>
      <c r="G9" s="105">
        <f t="shared" si="2"/>
        <v>86</v>
      </c>
      <c r="H9" s="106" t="str">
        <f t="shared" si="3"/>
        <v>◎</v>
      </c>
    </row>
    <row r="10" spans="2:8">
      <c r="B10" s="46" t="s">
        <v>51</v>
      </c>
      <c r="C10" s="85">
        <v>19</v>
      </c>
      <c r="D10" s="97" t="str">
        <f t="shared" si="0"/>
        <v>×</v>
      </c>
      <c r="E10" s="85">
        <v>20</v>
      </c>
      <c r="F10" s="102" t="str">
        <f t="shared" si="1"/>
        <v>×</v>
      </c>
      <c r="G10" s="105">
        <f t="shared" si="2"/>
        <v>39</v>
      </c>
      <c r="H10" s="106" t="str">
        <f t="shared" si="3"/>
        <v>×</v>
      </c>
    </row>
    <row r="11" spans="2:8">
      <c r="B11" s="46" t="s">
        <v>52</v>
      </c>
      <c r="C11" s="85">
        <v>33</v>
      </c>
      <c r="D11" s="97" t="str">
        <f t="shared" si="0"/>
        <v>×</v>
      </c>
      <c r="E11" s="85">
        <v>42</v>
      </c>
      <c r="F11" s="102" t="str">
        <f t="shared" si="1"/>
        <v>◎</v>
      </c>
      <c r="G11" s="105">
        <f t="shared" si="2"/>
        <v>75</v>
      </c>
      <c r="H11" s="106" t="str">
        <f t="shared" si="3"/>
        <v>×</v>
      </c>
    </row>
    <row r="12" spans="2:8">
      <c r="B12" s="46" t="s">
        <v>53</v>
      </c>
      <c r="C12" s="99">
        <v>28</v>
      </c>
      <c r="D12" s="100" t="str">
        <f t="shared" si="0"/>
        <v>×</v>
      </c>
      <c r="E12" s="57">
        <v>37</v>
      </c>
      <c r="F12" s="103" t="str">
        <f t="shared" si="1"/>
        <v>◎</v>
      </c>
      <c r="G12" s="105">
        <f t="shared" si="2"/>
        <v>65</v>
      </c>
      <c r="H12" s="106" t="str">
        <f t="shared" si="3"/>
        <v>×</v>
      </c>
    </row>
    <row r="13" spans="2:8">
      <c r="B13" s="46" t="s">
        <v>54</v>
      </c>
      <c r="C13" s="57">
        <v>44</v>
      </c>
      <c r="D13" s="98" t="str">
        <f t="shared" si="0"/>
        <v>◎</v>
      </c>
      <c r="E13" s="57">
        <v>49</v>
      </c>
      <c r="F13" s="103" t="str">
        <f t="shared" si="1"/>
        <v>◎</v>
      </c>
      <c r="G13" s="105">
        <f t="shared" si="2"/>
        <v>93</v>
      </c>
      <c r="H13" s="106" t="str">
        <f t="shared" si="3"/>
        <v>◎</v>
      </c>
    </row>
    <row r="14" spans="2:8">
      <c r="B14" s="46" t="s">
        <v>55</v>
      </c>
      <c r="C14" s="57">
        <v>40</v>
      </c>
      <c r="D14" s="98" t="str">
        <f t="shared" si="0"/>
        <v>◎</v>
      </c>
      <c r="E14" s="57">
        <v>42</v>
      </c>
      <c r="F14" s="103" t="str">
        <f t="shared" si="1"/>
        <v>◎</v>
      </c>
      <c r="G14" s="105">
        <f t="shared" si="2"/>
        <v>82</v>
      </c>
      <c r="H14" s="106" t="str">
        <f t="shared" si="3"/>
        <v>◎</v>
      </c>
    </row>
    <row r="15" spans="2:8">
      <c r="B15" s="46" t="s">
        <v>56</v>
      </c>
      <c r="C15" s="57">
        <v>45</v>
      </c>
      <c r="D15" s="98" t="str">
        <f t="shared" si="0"/>
        <v>◎</v>
      </c>
      <c r="E15" s="57">
        <v>47</v>
      </c>
      <c r="F15" s="103" t="str">
        <f t="shared" si="1"/>
        <v>◎</v>
      </c>
      <c r="G15" s="105">
        <f t="shared" si="2"/>
        <v>92</v>
      </c>
      <c r="H15" s="106" t="str">
        <f t="shared" si="3"/>
        <v>◎</v>
      </c>
    </row>
    <row r="16" spans="2:8">
      <c r="B16" s="46" t="s">
        <v>57</v>
      </c>
      <c r="C16" s="57">
        <v>41</v>
      </c>
      <c r="D16" s="98" t="str">
        <f t="shared" si="0"/>
        <v>◎</v>
      </c>
      <c r="E16" s="57">
        <v>42</v>
      </c>
      <c r="F16" s="103" t="str">
        <f t="shared" si="1"/>
        <v>◎</v>
      </c>
      <c r="G16" s="105">
        <f t="shared" si="2"/>
        <v>83</v>
      </c>
      <c r="H16" s="106" t="str">
        <f t="shared" si="3"/>
        <v>◎</v>
      </c>
    </row>
    <row r="17" spans="2:8">
      <c r="B17" s="46" t="s">
        <v>58</v>
      </c>
      <c r="C17" s="57">
        <v>37</v>
      </c>
      <c r="D17" s="98" t="str">
        <f t="shared" si="0"/>
        <v>◎</v>
      </c>
      <c r="E17" s="57">
        <v>48</v>
      </c>
      <c r="F17" s="103" t="str">
        <f t="shared" si="1"/>
        <v>◎</v>
      </c>
      <c r="G17" s="105">
        <f t="shared" si="2"/>
        <v>85</v>
      </c>
      <c r="H17" s="106" t="str">
        <f t="shared" si="3"/>
        <v>◎</v>
      </c>
    </row>
    <row r="18" spans="2:8">
      <c r="B18" s="46" t="s">
        <v>59</v>
      </c>
      <c r="C18" s="57">
        <v>35</v>
      </c>
      <c r="D18" s="98" t="str">
        <f t="shared" si="0"/>
        <v>×</v>
      </c>
      <c r="E18" s="57">
        <v>37</v>
      </c>
      <c r="F18" s="103" t="str">
        <f t="shared" si="1"/>
        <v>◎</v>
      </c>
      <c r="G18" s="105">
        <f t="shared" si="2"/>
        <v>72</v>
      </c>
      <c r="H18" s="106" t="str">
        <f t="shared" si="3"/>
        <v>×</v>
      </c>
    </row>
    <row r="19" spans="2:8">
      <c r="B19" s="46" t="s">
        <v>60</v>
      </c>
      <c r="C19" s="57">
        <v>40</v>
      </c>
      <c r="D19" s="98" t="str">
        <f t="shared" si="0"/>
        <v>◎</v>
      </c>
      <c r="E19" s="57">
        <v>41</v>
      </c>
      <c r="F19" s="103" t="str">
        <f t="shared" si="1"/>
        <v>◎</v>
      </c>
      <c r="G19" s="105">
        <f t="shared" si="2"/>
        <v>81</v>
      </c>
      <c r="H19" s="106" t="str">
        <f t="shared" si="3"/>
        <v>◎</v>
      </c>
    </row>
    <row r="20" spans="2:8">
      <c r="B20" s="46" t="s">
        <v>61</v>
      </c>
      <c r="C20" s="57">
        <v>42</v>
      </c>
      <c r="D20" s="98" t="str">
        <f t="shared" si="0"/>
        <v>◎</v>
      </c>
      <c r="E20" s="57">
        <v>44</v>
      </c>
      <c r="F20" s="103" t="str">
        <f t="shared" si="1"/>
        <v>◎</v>
      </c>
      <c r="G20" s="105">
        <f t="shared" si="2"/>
        <v>86</v>
      </c>
      <c r="H20" s="106" t="str">
        <f t="shared" si="3"/>
        <v>◎</v>
      </c>
    </row>
    <row r="21" spans="2:8">
      <c r="B21" s="46" t="s">
        <v>62</v>
      </c>
      <c r="C21" s="57">
        <v>42</v>
      </c>
      <c r="D21" s="98" t="str">
        <f t="shared" si="0"/>
        <v>◎</v>
      </c>
      <c r="E21" s="57">
        <v>45</v>
      </c>
      <c r="F21" s="103" t="str">
        <f t="shared" si="1"/>
        <v>◎</v>
      </c>
      <c r="G21" s="105">
        <f t="shared" si="2"/>
        <v>87</v>
      </c>
      <c r="H21" s="106" t="str">
        <f t="shared" si="3"/>
        <v>◎</v>
      </c>
    </row>
    <row r="22" spans="2:8">
      <c r="B22" s="46" t="s">
        <v>63</v>
      </c>
      <c r="C22" s="57">
        <v>44</v>
      </c>
      <c r="D22" s="98" t="str">
        <f t="shared" si="0"/>
        <v>◎</v>
      </c>
      <c r="E22" s="57">
        <v>38</v>
      </c>
      <c r="F22" s="103" t="str">
        <f t="shared" si="1"/>
        <v>◎</v>
      </c>
      <c r="G22" s="105">
        <f t="shared" si="2"/>
        <v>82</v>
      </c>
      <c r="H22" s="106" t="str">
        <f t="shared" si="3"/>
        <v>◎</v>
      </c>
    </row>
    <row r="23" spans="2:8">
      <c r="B23" s="46" t="s">
        <v>64</v>
      </c>
      <c r="C23" s="57">
        <v>39</v>
      </c>
      <c r="D23" s="98" t="str">
        <f t="shared" si="0"/>
        <v>◎</v>
      </c>
      <c r="E23" s="57">
        <v>40</v>
      </c>
      <c r="F23" s="103" t="str">
        <f t="shared" si="1"/>
        <v>◎</v>
      </c>
      <c r="G23" s="105">
        <f t="shared" si="2"/>
        <v>79</v>
      </c>
      <c r="H23" s="106" t="str">
        <f t="shared" si="3"/>
        <v>◎</v>
      </c>
    </row>
    <row r="24" spans="2:8">
      <c r="B24" s="46" t="s">
        <v>65</v>
      </c>
      <c r="C24" s="57">
        <v>41</v>
      </c>
      <c r="D24" s="98" t="str">
        <f t="shared" si="0"/>
        <v>◎</v>
      </c>
      <c r="E24" s="57">
        <v>35</v>
      </c>
      <c r="F24" s="103" t="str">
        <f t="shared" si="1"/>
        <v>×</v>
      </c>
      <c r="G24" s="105">
        <f t="shared" si="2"/>
        <v>76</v>
      </c>
      <c r="H24" s="106" t="str">
        <f t="shared" si="3"/>
        <v>×</v>
      </c>
    </row>
    <row r="25" spans="2:8">
      <c r="B25" s="46" t="s">
        <v>66</v>
      </c>
      <c r="C25" s="57">
        <v>39</v>
      </c>
      <c r="D25" s="98" t="str">
        <f t="shared" si="0"/>
        <v>◎</v>
      </c>
      <c r="E25" s="57">
        <v>40</v>
      </c>
      <c r="F25" s="103" t="str">
        <f t="shared" si="1"/>
        <v>◎</v>
      </c>
      <c r="G25" s="105">
        <f t="shared" si="2"/>
        <v>79</v>
      </c>
      <c r="H25" s="106" t="str">
        <f t="shared" si="3"/>
        <v>◎</v>
      </c>
    </row>
    <row r="26" spans="2:8" ht="14.4" thickBot="1">
      <c r="B26" s="49" t="s">
        <v>67</v>
      </c>
      <c r="C26" s="58">
        <v>38</v>
      </c>
      <c r="D26" s="101" t="str">
        <f t="shared" si="0"/>
        <v>◎</v>
      </c>
      <c r="E26" s="58">
        <v>36</v>
      </c>
      <c r="F26" s="104" t="str">
        <f t="shared" si="1"/>
        <v>◎</v>
      </c>
      <c r="G26" s="107">
        <f t="shared" si="2"/>
        <v>74</v>
      </c>
      <c r="H26" s="108" t="str">
        <f t="shared" si="3"/>
        <v>◎</v>
      </c>
    </row>
  </sheetData>
  <mergeCells count="1">
    <mergeCell ref="B2:H2"/>
  </mergeCells>
  <phoneticPr fontId="2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I18"/>
  <sheetViews>
    <sheetView workbookViewId="0"/>
  </sheetViews>
  <sheetFormatPr defaultRowHeight="13.8"/>
  <cols>
    <col min="1" max="1" width="3.6640625" customWidth="1"/>
    <col min="2" max="9" width="10.6640625" customWidth="1"/>
  </cols>
  <sheetData>
    <row r="2" spans="2:9" ht="13.5" customHeight="1">
      <c r="B2" s="158" t="s">
        <v>0</v>
      </c>
      <c r="C2" s="158"/>
      <c r="D2" s="158"/>
      <c r="E2" s="158"/>
      <c r="F2" s="158"/>
      <c r="G2" s="158"/>
      <c r="H2" s="158"/>
      <c r="I2" s="158"/>
    </row>
    <row r="3" spans="2:9" ht="10.050000000000001" customHeight="1"/>
    <row r="4" spans="2:9" ht="10.050000000000001" customHeight="1"/>
    <row r="5" spans="2:9" ht="20.2" customHeight="1" thickBot="1">
      <c r="B5" s="45" t="s">
        <v>76</v>
      </c>
      <c r="C5" s="1"/>
      <c r="D5" s="1"/>
      <c r="E5" s="1"/>
      <c r="I5" t="s">
        <v>77</v>
      </c>
    </row>
    <row r="6" spans="2:9" ht="38.200000000000003" customHeight="1" thickBot="1">
      <c r="B6" s="109" t="s">
        <v>86</v>
      </c>
      <c r="C6" s="133" t="s">
        <v>83</v>
      </c>
      <c r="D6" s="130" t="s">
        <v>84</v>
      </c>
      <c r="E6" s="111" t="s">
        <v>85</v>
      </c>
      <c r="F6" s="111" t="s">
        <v>33</v>
      </c>
      <c r="G6" s="112" t="s">
        <v>34</v>
      </c>
      <c r="H6" s="112" t="s">
        <v>35</v>
      </c>
      <c r="I6" s="9" t="s">
        <v>42</v>
      </c>
    </row>
    <row r="7" spans="2:9">
      <c r="B7" s="167" t="s">
        <v>37</v>
      </c>
      <c r="C7" s="113" t="s">
        <v>80</v>
      </c>
      <c r="D7" s="11">
        <v>100</v>
      </c>
      <c r="E7" s="110">
        <v>100</v>
      </c>
      <c r="F7" s="110">
        <v>40</v>
      </c>
      <c r="G7" s="110">
        <v>100</v>
      </c>
      <c r="H7" s="110">
        <v>100</v>
      </c>
      <c r="I7" s="131">
        <v>5</v>
      </c>
    </row>
    <row r="8" spans="2:9">
      <c r="B8" s="167"/>
      <c r="C8" s="98" t="s">
        <v>81</v>
      </c>
      <c r="D8" s="68">
        <v>80</v>
      </c>
      <c r="E8" s="2">
        <v>150</v>
      </c>
      <c r="F8" s="2">
        <v>55</v>
      </c>
      <c r="G8" s="2">
        <v>50</v>
      </c>
      <c r="H8" s="2">
        <v>60</v>
      </c>
      <c r="I8" s="52">
        <v>5</v>
      </c>
    </row>
    <row r="9" spans="2:9" ht="14.4" thickBot="1">
      <c r="B9" s="167"/>
      <c r="C9" s="115" t="s">
        <v>82</v>
      </c>
      <c r="D9" s="116">
        <f t="shared" ref="D9:I9" si="0">SUM(D7:D8)</f>
        <v>180</v>
      </c>
      <c r="E9" s="117">
        <f t="shared" si="0"/>
        <v>250</v>
      </c>
      <c r="F9" s="117">
        <f t="shared" si="0"/>
        <v>95</v>
      </c>
      <c r="G9" s="117">
        <f t="shared" si="0"/>
        <v>150</v>
      </c>
      <c r="H9" s="117">
        <f t="shared" si="0"/>
        <v>160</v>
      </c>
      <c r="I9" s="132">
        <f t="shared" si="0"/>
        <v>10</v>
      </c>
    </row>
    <row r="10" spans="2:9">
      <c r="B10" s="168" t="s">
        <v>38</v>
      </c>
      <c r="C10" s="118" t="s">
        <v>80</v>
      </c>
      <c r="D10" s="94">
        <v>150</v>
      </c>
      <c r="E10" s="48">
        <v>40</v>
      </c>
      <c r="F10" s="119">
        <v>80</v>
      </c>
      <c r="G10" s="48">
        <v>30</v>
      </c>
      <c r="H10" s="48">
        <v>60</v>
      </c>
      <c r="I10" s="120">
        <v>15</v>
      </c>
    </row>
    <row r="11" spans="2:9">
      <c r="B11" s="167"/>
      <c r="C11" s="98" t="s">
        <v>81</v>
      </c>
      <c r="D11" s="68">
        <v>60</v>
      </c>
      <c r="E11" s="3">
        <v>30</v>
      </c>
      <c r="F11" s="2">
        <v>50</v>
      </c>
      <c r="G11" s="3">
        <v>40</v>
      </c>
      <c r="H11" s="3">
        <v>50</v>
      </c>
      <c r="I11" s="121">
        <v>10</v>
      </c>
    </row>
    <row r="12" spans="2:9" ht="14.4" thickBot="1">
      <c r="B12" s="169"/>
      <c r="C12" s="114" t="s">
        <v>82</v>
      </c>
      <c r="D12" s="122">
        <f t="shared" ref="D12:I12" si="1">SUM(D10:D11)</f>
        <v>210</v>
      </c>
      <c r="E12" s="123">
        <f t="shared" si="1"/>
        <v>70</v>
      </c>
      <c r="F12" s="123">
        <f t="shared" si="1"/>
        <v>130</v>
      </c>
      <c r="G12" s="123">
        <f t="shared" si="1"/>
        <v>70</v>
      </c>
      <c r="H12" s="123">
        <f t="shared" si="1"/>
        <v>110</v>
      </c>
      <c r="I12" s="124">
        <f t="shared" si="1"/>
        <v>25</v>
      </c>
    </row>
    <row r="13" spans="2:9">
      <c r="B13" s="168" t="s">
        <v>39</v>
      </c>
      <c r="C13" s="118" t="s">
        <v>80</v>
      </c>
      <c r="D13" s="94">
        <v>200</v>
      </c>
      <c r="E13" s="48">
        <v>60</v>
      </c>
      <c r="F13" s="119">
        <v>110</v>
      </c>
      <c r="G13" s="48">
        <v>30</v>
      </c>
      <c r="H13" s="48">
        <v>10</v>
      </c>
      <c r="I13" s="125">
        <v>20</v>
      </c>
    </row>
    <row r="14" spans="2:9">
      <c r="B14" s="167"/>
      <c r="C14" s="98" t="s">
        <v>81</v>
      </c>
      <c r="D14" s="68">
        <v>60</v>
      </c>
      <c r="E14" s="3">
        <v>50</v>
      </c>
      <c r="F14" s="2">
        <v>120</v>
      </c>
      <c r="G14" s="3">
        <v>10</v>
      </c>
      <c r="H14" s="3">
        <v>20</v>
      </c>
      <c r="I14" s="121">
        <v>15</v>
      </c>
    </row>
    <row r="15" spans="2:9" ht="14.4" thickBot="1">
      <c r="B15" s="169"/>
      <c r="C15" s="134" t="s">
        <v>82</v>
      </c>
      <c r="D15" s="122">
        <f t="shared" ref="D15:I15" si="2">SUM(D13:D14)</f>
        <v>260</v>
      </c>
      <c r="E15" s="123">
        <f t="shared" si="2"/>
        <v>110</v>
      </c>
      <c r="F15" s="123">
        <f t="shared" si="2"/>
        <v>230</v>
      </c>
      <c r="G15" s="123">
        <f t="shared" si="2"/>
        <v>40</v>
      </c>
      <c r="H15" s="123">
        <f t="shared" si="2"/>
        <v>30</v>
      </c>
      <c r="I15" s="124">
        <f t="shared" si="2"/>
        <v>35</v>
      </c>
    </row>
    <row r="16" spans="2:9">
      <c r="B16" s="168" t="s">
        <v>40</v>
      </c>
      <c r="C16" s="118" t="s">
        <v>80</v>
      </c>
      <c r="D16" s="94">
        <f t="shared" ref="D16:I18" si="3">SUM(D7,D10,D13)</f>
        <v>450</v>
      </c>
      <c r="E16" s="48">
        <f t="shared" si="3"/>
        <v>200</v>
      </c>
      <c r="F16" s="48">
        <f t="shared" si="3"/>
        <v>230</v>
      </c>
      <c r="G16" s="48">
        <f t="shared" si="3"/>
        <v>160</v>
      </c>
      <c r="H16" s="48">
        <f t="shared" si="3"/>
        <v>170</v>
      </c>
      <c r="I16" s="126">
        <f t="shared" si="3"/>
        <v>40</v>
      </c>
    </row>
    <row r="17" spans="2:9">
      <c r="B17" s="167"/>
      <c r="C17" s="98" t="s">
        <v>81</v>
      </c>
      <c r="D17" s="75">
        <f t="shared" si="3"/>
        <v>200</v>
      </c>
      <c r="E17" s="3">
        <f t="shared" si="3"/>
        <v>230</v>
      </c>
      <c r="F17" s="3">
        <f t="shared" si="3"/>
        <v>225</v>
      </c>
      <c r="G17" s="3">
        <f t="shared" si="3"/>
        <v>100</v>
      </c>
      <c r="H17" s="3">
        <f t="shared" si="3"/>
        <v>130</v>
      </c>
      <c r="I17" s="86">
        <f t="shared" si="3"/>
        <v>30</v>
      </c>
    </row>
    <row r="18" spans="2:9" ht="14.4" thickBot="1">
      <c r="B18" s="169"/>
      <c r="C18" s="114" t="s">
        <v>82</v>
      </c>
      <c r="D18" s="127">
        <f t="shared" si="3"/>
        <v>650</v>
      </c>
      <c r="E18" s="128">
        <f t="shared" si="3"/>
        <v>430</v>
      </c>
      <c r="F18" s="128">
        <f t="shared" si="3"/>
        <v>455</v>
      </c>
      <c r="G18" s="128">
        <f t="shared" si="3"/>
        <v>260</v>
      </c>
      <c r="H18" s="128">
        <f t="shared" si="3"/>
        <v>300</v>
      </c>
      <c r="I18" s="129">
        <f t="shared" si="3"/>
        <v>70</v>
      </c>
    </row>
  </sheetData>
  <mergeCells count="5">
    <mergeCell ref="B7:B9"/>
    <mergeCell ref="B10:B12"/>
    <mergeCell ref="B13:B15"/>
    <mergeCell ref="B16:B18"/>
    <mergeCell ref="B2:I2"/>
  </mergeCells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J13"/>
  <sheetViews>
    <sheetView workbookViewId="0"/>
  </sheetViews>
  <sheetFormatPr defaultRowHeight="13.8"/>
  <cols>
    <col min="1" max="1" width="3.6640625" customWidth="1"/>
    <col min="2" max="2" width="16.21875" customWidth="1"/>
    <col min="3" max="3" width="8.88671875" customWidth="1"/>
    <col min="4" max="4" width="8.21875" customWidth="1"/>
    <col min="5" max="5" width="8.88671875" customWidth="1"/>
    <col min="6" max="6" width="8.21875" customWidth="1"/>
    <col min="7" max="7" width="8.88671875" customWidth="1"/>
    <col min="8" max="8" width="8.21875" customWidth="1"/>
    <col min="9" max="9" width="8.88671875" customWidth="1"/>
    <col min="10" max="10" width="8.21875" customWidth="1"/>
  </cols>
  <sheetData>
    <row r="2" spans="2:10" ht="13.5" customHeight="1">
      <c r="B2" s="174" t="s">
        <v>0</v>
      </c>
      <c r="C2" s="175"/>
      <c r="D2" s="175"/>
      <c r="E2" s="175"/>
      <c r="F2" s="175"/>
      <c r="G2" s="175"/>
      <c r="H2" s="175"/>
      <c r="I2" s="175"/>
      <c r="J2" s="176"/>
    </row>
    <row r="3" spans="2:10" ht="10.050000000000001" customHeight="1"/>
    <row r="4" spans="2:10" ht="10.050000000000001" customHeight="1"/>
    <row r="5" spans="2:10" ht="20.2" customHeight="1" thickBot="1">
      <c r="B5" s="51" t="s">
        <v>100</v>
      </c>
      <c r="J5" s="147" t="s">
        <v>101</v>
      </c>
    </row>
    <row r="6" spans="2:10" ht="20.2" customHeight="1">
      <c r="B6" s="177"/>
      <c r="C6" s="170" t="s">
        <v>96</v>
      </c>
      <c r="D6" s="171"/>
      <c r="E6" s="170" t="s">
        <v>97</v>
      </c>
      <c r="F6" s="172"/>
      <c r="G6" s="170" t="s">
        <v>68</v>
      </c>
      <c r="H6" s="172"/>
      <c r="I6" s="173" t="s">
        <v>98</v>
      </c>
      <c r="J6" s="172"/>
    </row>
    <row r="7" spans="2:10" ht="20.2" customHeight="1" thickBot="1">
      <c r="B7" s="178"/>
      <c r="C7" s="154"/>
      <c r="D7" s="155" t="s">
        <v>99</v>
      </c>
      <c r="E7" s="154"/>
      <c r="F7" s="156" t="s">
        <v>99</v>
      </c>
      <c r="G7" s="154"/>
      <c r="H7" s="156" t="s">
        <v>99</v>
      </c>
      <c r="I7" s="157"/>
      <c r="J7" s="156" t="s">
        <v>99</v>
      </c>
    </row>
    <row r="8" spans="2:10">
      <c r="B8" s="135" t="s">
        <v>95</v>
      </c>
      <c r="C8" s="141">
        <v>19809</v>
      </c>
      <c r="D8" s="148">
        <v>31.220190779014303</v>
      </c>
      <c r="E8" s="141">
        <v>25877</v>
      </c>
      <c r="F8" s="142">
        <v>66.101803710122596</v>
      </c>
      <c r="G8" s="141">
        <v>56450</v>
      </c>
      <c r="H8" s="142">
        <v>62.198661034968239</v>
      </c>
      <c r="I8" s="151">
        <v>48407</v>
      </c>
      <c r="J8" s="142">
        <v>32.523886440167558</v>
      </c>
    </row>
    <row r="9" spans="2:10">
      <c r="B9" s="136" t="s">
        <v>87</v>
      </c>
      <c r="C9" s="143">
        <v>14444</v>
      </c>
      <c r="D9" s="149">
        <v>47.825197011564825</v>
      </c>
      <c r="E9" s="143">
        <v>22268</v>
      </c>
      <c r="F9" s="144">
        <v>81.764753897641015</v>
      </c>
      <c r="G9" s="143">
        <v>34685</v>
      </c>
      <c r="H9" s="144">
        <v>63.431183150355736</v>
      </c>
      <c r="I9" s="152">
        <v>51619</v>
      </c>
      <c r="J9" s="144">
        <v>49.963684959762929</v>
      </c>
    </row>
    <row r="10" spans="2:10">
      <c r="B10" s="136" t="s">
        <v>88</v>
      </c>
      <c r="C10" s="143">
        <v>10402</v>
      </c>
      <c r="D10" s="149">
        <v>40.94850948509486</v>
      </c>
      <c r="E10" s="143">
        <v>14862</v>
      </c>
      <c r="F10" s="144">
        <v>59.772092023220807</v>
      </c>
      <c r="G10" s="143">
        <v>47553</v>
      </c>
      <c r="H10" s="144">
        <v>83.616495482276633</v>
      </c>
      <c r="I10" s="152">
        <v>36029</v>
      </c>
      <c r="J10" s="144">
        <v>31.675316131861706</v>
      </c>
    </row>
    <row r="11" spans="2:10">
      <c r="B11" s="136" t="s">
        <v>89</v>
      </c>
      <c r="C11" s="143">
        <v>6879</v>
      </c>
      <c r="D11" s="149">
        <v>59.790940766550506</v>
      </c>
      <c r="E11" s="143">
        <v>7555</v>
      </c>
      <c r="F11" s="144">
        <v>63.28074346228658</v>
      </c>
      <c r="G11" s="143">
        <v>24394</v>
      </c>
      <c r="H11" s="144">
        <v>91.520766271492505</v>
      </c>
      <c r="I11" s="152">
        <v>24855</v>
      </c>
      <c r="J11" s="144">
        <v>59.133107113131445</v>
      </c>
    </row>
    <row r="12" spans="2:10">
      <c r="B12" s="136" t="s">
        <v>90</v>
      </c>
      <c r="C12" s="143">
        <v>4769</v>
      </c>
      <c r="D12" s="149">
        <v>55.089430894308919</v>
      </c>
      <c r="E12" s="143">
        <v>6323</v>
      </c>
      <c r="F12" s="144">
        <v>90.337146297411209</v>
      </c>
      <c r="G12" s="143">
        <v>16797</v>
      </c>
      <c r="H12" s="144">
        <v>122.27074235807862</v>
      </c>
      <c r="I12" s="152">
        <v>11722</v>
      </c>
      <c r="J12" s="144">
        <v>41.194892796916406</v>
      </c>
    </row>
    <row r="13" spans="2:10" ht="14.4" thickBot="1">
      <c r="B13" s="137" t="s">
        <v>102</v>
      </c>
      <c r="C13" s="145">
        <v>3242</v>
      </c>
      <c r="D13" s="150">
        <v>99.140049140049143</v>
      </c>
      <c r="E13" s="145">
        <v>2907</v>
      </c>
      <c r="F13" s="146">
        <v>110.9579100145138</v>
      </c>
      <c r="G13" s="145">
        <v>10579</v>
      </c>
      <c r="H13" s="146">
        <v>209.87111892208554</v>
      </c>
      <c r="I13" s="153">
        <v>10748</v>
      </c>
      <c r="J13" s="146">
        <v>143.11241800497626</v>
      </c>
    </row>
  </sheetData>
  <mergeCells count="6">
    <mergeCell ref="C6:D6"/>
    <mergeCell ref="E6:F6"/>
    <mergeCell ref="G6:H6"/>
    <mergeCell ref="I6:J6"/>
    <mergeCell ref="B2:J2"/>
    <mergeCell ref="B6:B7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E11"/>
  <sheetViews>
    <sheetView workbookViewId="0"/>
  </sheetViews>
  <sheetFormatPr defaultRowHeight="13.8"/>
  <cols>
    <col min="1" max="1" width="3.6640625" customWidth="1"/>
    <col min="2" max="5" width="13.6640625" customWidth="1"/>
  </cols>
  <sheetData>
    <row r="2" spans="2:5" ht="13.5" customHeight="1">
      <c r="B2" s="158" t="s">
        <v>0</v>
      </c>
      <c r="C2" s="158"/>
      <c r="D2" s="158"/>
      <c r="E2" s="158"/>
    </row>
    <row r="3" spans="2:5" ht="10.050000000000001" customHeight="1"/>
    <row r="4" spans="2:5" ht="10.050000000000001" customHeight="1"/>
    <row r="5" spans="2:5" ht="20.2" customHeight="1" thickBot="1">
      <c r="B5" s="51" t="s">
        <v>94</v>
      </c>
    </row>
    <row r="6" spans="2:5" ht="20.2" customHeight="1" thickBot="1">
      <c r="B6" s="65" t="s">
        <v>69</v>
      </c>
      <c r="C6" s="59" t="s">
        <v>92</v>
      </c>
      <c r="D6" s="66" t="s">
        <v>93</v>
      </c>
      <c r="E6" s="60" t="s">
        <v>78</v>
      </c>
    </row>
    <row r="7" spans="2:5">
      <c r="B7" s="56" t="s">
        <v>70</v>
      </c>
      <c r="C7" s="54">
        <v>50</v>
      </c>
      <c r="D7" s="67">
        <v>100</v>
      </c>
      <c r="E7" s="55">
        <v>4.5</v>
      </c>
    </row>
    <row r="8" spans="2:5">
      <c r="B8" s="57" t="s">
        <v>71</v>
      </c>
      <c r="C8" s="2">
        <v>30</v>
      </c>
      <c r="D8" s="68">
        <v>70</v>
      </c>
      <c r="E8" s="52">
        <v>3.5</v>
      </c>
    </row>
    <row r="9" spans="2:5">
      <c r="B9" s="57" t="s">
        <v>74</v>
      </c>
      <c r="C9" s="2">
        <v>20</v>
      </c>
      <c r="D9" s="68">
        <v>60</v>
      </c>
      <c r="E9" s="52">
        <v>1.4</v>
      </c>
    </row>
    <row r="10" spans="2:5">
      <c r="B10" s="57" t="s">
        <v>73</v>
      </c>
      <c r="C10" s="2">
        <v>25</v>
      </c>
      <c r="D10" s="68">
        <v>40</v>
      </c>
      <c r="E10" s="52">
        <v>3.2</v>
      </c>
    </row>
    <row r="11" spans="2:5" ht="14.4" thickBot="1">
      <c r="B11" s="58" t="s">
        <v>72</v>
      </c>
      <c r="C11" s="50">
        <v>20</v>
      </c>
      <c r="D11" s="69">
        <v>40</v>
      </c>
      <c r="E11" s="53">
        <v>4.8</v>
      </c>
    </row>
  </sheetData>
  <mergeCells count="1">
    <mergeCell ref="B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問題1</vt:lpstr>
      <vt:lpstr>問題2</vt:lpstr>
      <vt:lpstr>問題3</vt:lpstr>
      <vt:lpstr>問題4</vt:lpstr>
      <vt:lpstr>問題5</vt:lpstr>
      <vt:lpstr>問題6</vt:lpstr>
      <vt:lpstr>問題7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2026-02-12T01:34:47Z</dcterms:created>
  <dcterms:modified xsi:type="dcterms:W3CDTF">2026-02-12T01:34:53Z</dcterms:modified>
</cp:coreProperties>
</file>