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69D3167-9EB3-48EF-811E-827B64774F2A}" xr6:coauthVersionLast="47" xr6:coauthVersionMax="47" xr10:uidLastSave="{00000000-0000-0000-0000-000000000000}"/>
  <bookViews>
    <workbookView xWindow="-113" yWindow="-113" windowWidth="24267" windowHeight="13023" tabRatio="730" xr2:uid="{00000000-000D-0000-FFFF-FFFF00000000}"/>
  </bookViews>
  <sheets>
    <sheet name="問題1" sheetId="2" r:id="rId1"/>
    <sheet name="問題2" sheetId="1" r:id="rId2"/>
    <sheet name="問題3" sheetId="3" r:id="rId3"/>
    <sheet name="問題4" sheetId="4" r:id="rId4"/>
    <sheet name="問題5" sheetId="5" r:id="rId5"/>
    <sheet name="問題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4" l="1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<sst xmlns="http://schemas.openxmlformats.org/spreadsheetml/2006/main" count="106" uniqueCount="73">
  <si>
    <t>データ</t>
  </si>
  <si>
    <t>秒は</t>
    <rPh sb="0" eb="1">
      <t>ビョウ</t>
    </rPh>
    <phoneticPr fontId="3"/>
  </si>
  <si>
    <t>分</t>
    <rPh sb="0" eb="1">
      <t>フン</t>
    </rPh>
    <phoneticPr fontId="3"/>
  </si>
  <si>
    <t>秒</t>
    <rPh sb="0" eb="1">
      <t>ビョウ</t>
    </rPh>
    <phoneticPr fontId="3"/>
  </si>
  <si>
    <t>÷</t>
    <phoneticPr fontId="2"/>
  </si>
  <si>
    <t>=</t>
    <phoneticPr fontId="2"/>
  </si>
  <si>
    <t>…</t>
    <phoneticPr fontId="2"/>
  </si>
  <si>
    <t>金種計算</t>
    <rPh sb="0" eb="2">
      <t>キンシュ</t>
    </rPh>
    <rPh sb="2" eb="4">
      <t>ケイサン</t>
    </rPh>
    <phoneticPr fontId="2"/>
  </si>
  <si>
    <t>金額</t>
    <rPh sb="0" eb="2">
      <t>キンガク</t>
    </rPh>
    <phoneticPr fontId="2"/>
  </si>
  <si>
    <t>円</t>
    <rPh sb="0" eb="1">
      <t>エン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</si>
  <si>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</si>
  <si>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</si>
  <si>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</si>
  <si>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</si>
  <si>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</si>
  <si>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</si>
  <si>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</si>
  <si>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入金確認表</t>
    <rPh sb="0" eb="2">
      <t>ニュウキン</t>
    </rPh>
    <rPh sb="2" eb="4">
      <t>カクニン</t>
    </rPh>
    <rPh sb="4" eb="5">
      <t>ヒョウ</t>
    </rPh>
    <phoneticPr fontId="8"/>
  </si>
  <si>
    <t>会社ごとの合計金額</t>
    <rPh sb="0" eb="2">
      <t>カイシャ</t>
    </rPh>
    <rPh sb="5" eb="7">
      <t>ゴウケイ</t>
    </rPh>
    <rPh sb="7" eb="9">
      <t>キンガク</t>
    </rPh>
    <phoneticPr fontId="3"/>
  </si>
  <si>
    <t>会社名</t>
    <rPh sb="0" eb="3">
      <t>カイシャメイ</t>
    </rPh>
    <phoneticPr fontId="8"/>
  </si>
  <si>
    <t>条件</t>
    <rPh sb="0" eb="2">
      <t>ジョウケン</t>
    </rPh>
    <phoneticPr fontId="8"/>
  </si>
  <si>
    <t>日本ＡＢＣ(株)</t>
    <rPh sb="0" eb="2">
      <t>ニホン</t>
    </rPh>
    <rPh sb="6" eb="7">
      <t>カブ</t>
    </rPh>
    <phoneticPr fontId="8"/>
  </si>
  <si>
    <t>ＸＹＺ商店</t>
    <rPh sb="3" eb="5">
      <t>ショウテン</t>
    </rPh>
    <phoneticPr fontId="8"/>
  </si>
  <si>
    <t>氏名</t>
    <rPh sb="0" eb="2">
      <t>シメイ</t>
    </rPh>
    <phoneticPr fontId="8"/>
  </si>
  <si>
    <t>4月</t>
    <rPh sb="1" eb="2">
      <t>ガツ</t>
    </rPh>
    <phoneticPr fontId="8"/>
  </si>
  <si>
    <t>5月</t>
    <rPh sb="1" eb="2">
      <t>ガツ</t>
    </rPh>
    <phoneticPr fontId="8"/>
  </si>
  <si>
    <t>6月</t>
    <rPh sb="1" eb="2">
      <t>ガツ</t>
    </rPh>
    <phoneticPr fontId="8"/>
  </si>
  <si>
    <t>売上合計</t>
    <rPh sb="0" eb="2">
      <t>ウリアゲ</t>
    </rPh>
    <rPh sb="2" eb="4">
      <t>ゴウケイ</t>
    </rPh>
    <phoneticPr fontId="8"/>
  </si>
  <si>
    <t>野々村</t>
    <rPh sb="0" eb="3">
      <t>ノノムラ</t>
    </rPh>
    <phoneticPr fontId="8"/>
  </si>
  <si>
    <t>八木沢</t>
    <rPh sb="0" eb="3">
      <t>ヤギサワ</t>
    </rPh>
    <phoneticPr fontId="8"/>
  </si>
  <si>
    <t>旭</t>
    <rPh sb="0" eb="1">
      <t>アサヒ</t>
    </rPh>
    <phoneticPr fontId="8"/>
  </si>
  <si>
    <t>徳丸</t>
    <rPh sb="0" eb="2">
      <t>トクマル</t>
    </rPh>
    <phoneticPr fontId="8"/>
  </si>
  <si>
    <t>田中</t>
    <rPh sb="0" eb="2">
      <t>タナカ</t>
    </rPh>
    <phoneticPr fontId="8"/>
  </si>
  <si>
    <t>八橋</t>
    <rPh sb="0" eb="2">
      <t>ヤツハシ</t>
    </rPh>
    <phoneticPr fontId="8"/>
  </si>
  <si>
    <t>山田</t>
    <rPh sb="0" eb="2">
      <t>ヤマダ</t>
    </rPh>
    <phoneticPr fontId="8"/>
  </si>
  <si>
    <t>鈴木</t>
    <rPh sb="0" eb="2">
      <t>スズキ</t>
    </rPh>
    <phoneticPr fontId="8"/>
  </si>
  <si>
    <t>木下</t>
    <rPh sb="0" eb="2">
      <t>キノシタ</t>
    </rPh>
    <phoneticPr fontId="8"/>
  </si>
  <si>
    <t>合計</t>
    <rPh sb="0" eb="2">
      <t>ゴウケイ</t>
    </rPh>
    <phoneticPr fontId="2"/>
  </si>
  <si>
    <t>平均</t>
    <rPh sb="0" eb="2">
      <t>ヘイキン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</si>
  <si>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</si>
  <si>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</si>
  <si>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※　SUBTOTAL関数を使用して求めること</t>
    <rPh sb="10" eb="12">
      <t>カンスウ</t>
    </rPh>
    <rPh sb="13" eb="15">
      <t>シヨウ</t>
    </rPh>
    <rPh sb="17" eb="18">
      <t>モト</t>
    </rPh>
    <phoneticPr fontId="2"/>
  </si>
  <si>
    <t>商品名</t>
    <rPh sb="0" eb="3">
      <t>ショウヒンメイ</t>
    </rPh>
    <phoneticPr fontId="2"/>
  </si>
  <si>
    <t>商品Ａ</t>
    <rPh sb="0" eb="2">
      <t>ショウヒン</t>
    </rPh>
    <phoneticPr fontId="2"/>
  </si>
  <si>
    <t>商品Ｂ</t>
    <rPh sb="0" eb="2">
      <t>ショウヒン</t>
    </rPh>
    <phoneticPr fontId="2"/>
  </si>
  <si>
    <t>商品Ｃ</t>
    <rPh sb="0" eb="2">
      <t>ショウヒン</t>
    </rPh>
    <phoneticPr fontId="2"/>
  </si>
  <si>
    <t>購入希望数</t>
    <rPh sb="0" eb="2">
      <t>コウニュウ</t>
    </rPh>
    <rPh sb="2" eb="4">
      <t>キボウ</t>
    </rPh>
    <rPh sb="4" eb="5">
      <t>スウ</t>
    </rPh>
    <phoneticPr fontId="2"/>
  </si>
  <si>
    <t>購入超過個数</t>
    <rPh sb="0" eb="2">
      <t>コウニュウ</t>
    </rPh>
    <rPh sb="2" eb="4">
      <t>チョウカ</t>
    </rPh>
    <rPh sb="4" eb="6">
      <t>コスウ</t>
    </rPh>
    <phoneticPr fontId="2"/>
  </si>
  <si>
    <t>勤務時間表</t>
    <rPh sb="0" eb="2">
      <t>キンム</t>
    </rPh>
    <rPh sb="2" eb="4">
      <t>ジカン</t>
    </rPh>
    <rPh sb="4" eb="5">
      <t>ヒョウ</t>
    </rPh>
    <phoneticPr fontId="2"/>
  </si>
  <si>
    <t>氏名</t>
    <rPh sb="0" eb="2">
      <t>シメイ</t>
    </rPh>
    <phoneticPr fontId="2"/>
  </si>
  <si>
    <t>入室時刻</t>
    <rPh sb="0" eb="2">
      <t>ニュウシツ</t>
    </rPh>
    <rPh sb="2" eb="4">
      <t>ジコク</t>
    </rPh>
    <phoneticPr fontId="2"/>
  </si>
  <si>
    <t>就業開始時刻</t>
    <rPh sb="0" eb="2">
      <t>シュウギョウ</t>
    </rPh>
    <rPh sb="2" eb="4">
      <t>カイシ</t>
    </rPh>
    <rPh sb="4" eb="6">
      <t>ジコク</t>
    </rPh>
    <phoneticPr fontId="2"/>
  </si>
  <si>
    <t>退室時刻</t>
    <rPh sb="0" eb="2">
      <t>タイシツ</t>
    </rPh>
    <rPh sb="2" eb="4">
      <t>ジコク</t>
    </rPh>
    <phoneticPr fontId="2"/>
  </si>
  <si>
    <t>就業終了時刻</t>
    <rPh sb="0" eb="2">
      <t>シュウギョウ</t>
    </rPh>
    <rPh sb="2" eb="4">
      <t>シュウリョウ</t>
    </rPh>
    <rPh sb="4" eb="6">
      <t>ジコク</t>
    </rPh>
    <phoneticPr fontId="2"/>
  </si>
  <si>
    <t>就業時間</t>
    <rPh sb="0" eb="2">
      <t>シュウギョウ</t>
    </rPh>
    <rPh sb="2" eb="4">
      <t>ジカン</t>
    </rPh>
    <phoneticPr fontId="2"/>
  </si>
  <si>
    <t>野々村</t>
    <rPh sb="0" eb="3">
      <t>ノノムラ</t>
    </rPh>
    <phoneticPr fontId="7"/>
  </si>
  <si>
    <t>八木沢</t>
    <rPh sb="0" eb="3">
      <t>ヤギサワ</t>
    </rPh>
    <phoneticPr fontId="7"/>
  </si>
  <si>
    <t>旭</t>
    <rPh sb="0" eb="1">
      <t>アサヒ</t>
    </rPh>
    <phoneticPr fontId="7"/>
  </si>
  <si>
    <t>田中</t>
    <rPh sb="0" eb="2">
      <t>タナカ</t>
    </rPh>
    <phoneticPr fontId="7"/>
  </si>
  <si>
    <t>購入数</t>
    <rPh sb="0" eb="2">
      <t>コウニュウ</t>
    </rPh>
    <rPh sb="2" eb="3">
      <t>スウ</t>
    </rPh>
    <phoneticPr fontId="2"/>
  </si>
  <si>
    <t>割り算の商と余りを求める</t>
    <rPh sb="0" eb="1">
      <t>ワ</t>
    </rPh>
    <rPh sb="2" eb="3">
      <t>ザン</t>
    </rPh>
    <rPh sb="4" eb="5">
      <t>ショウ</t>
    </rPh>
    <rPh sb="6" eb="7">
      <t>アマ</t>
    </rPh>
    <rPh sb="9" eb="10">
      <t>モト</t>
    </rPh>
    <phoneticPr fontId="2"/>
  </si>
  <si>
    <t>金額(円)</t>
    <rPh sb="0" eb="2">
      <t>キンガク</t>
    </rPh>
    <rPh sb="3" eb="4">
      <t>エン</t>
    </rPh>
    <phoneticPr fontId="8"/>
  </si>
  <si>
    <t>合計金額(円)</t>
    <rPh sb="0" eb="2">
      <t>ゴウケイ</t>
    </rPh>
    <rPh sb="2" eb="4">
      <t>キンガク</t>
    </rPh>
    <rPh sb="5" eb="6">
      <t>エン</t>
    </rPh>
    <phoneticPr fontId="8"/>
  </si>
  <si>
    <t>(有)ＡＢＣ</t>
  </si>
  <si>
    <t>MM物産(株)</t>
    <rPh sb="2" eb="4">
      <t>ブッサン</t>
    </rPh>
    <phoneticPr fontId="8"/>
  </si>
  <si>
    <t>(株)ＡＢＣＤ</t>
  </si>
  <si>
    <t>Ｄ商事(株)</t>
    <rPh sb="1" eb="3">
      <t>ショウジ</t>
    </rPh>
    <phoneticPr fontId="8"/>
  </si>
  <si>
    <t>(商)</t>
    <rPh sb="1" eb="2">
      <t>ショウ</t>
    </rPh>
    <phoneticPr fontId="2"/>
  </si>
  <si>
    <t>(余り)</t>
    <rPh sb="1" eb="2">
      <t>アマ</t>
    </rPh>
    <phoneticPr fontId="2"/>
  </si>
  <si>
    <t>金種(円)</t>
    <rPh sb="0" eb="2">
      <t>キンシュ</t>
    </rPh>
    <rPh sb="3" eb="4">
      <t>エン</t>
    </rPh>
    <phoneticPr fontId="2"/>
  </si>
  <si>
    <t>必要数(枚)</t>
    <rPh sb="0" eb="2">
      <t>ヒツヨウ</t>
    </rPh>
    <rPh sb="2" eb="3">
      <t>スウ</t>
    </rPh>
    <rPh sb="4" eb="5">
      <t>マイ</t>
    </rPh>
    <phoneticPr fontId="2"/>
  </si>
  <si>
    <t>(単位：円)</t>
    <rPh sb="1" eb="3">
      <t>タンイ</t>
    </rPh>
    <rPh sb="4" eb="5">
      <t>エン</t>
    </rPh>
    <phoneticPr fontId="2"/>
  </si>
  <si>
    <t>個数
(1箱あたり)</t>
    <rPh sb="0" eb="2">
      <t>コスウ</t>
    </rPh>
    <rPh sb="5" eb="6">
      <t>ハコ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</si>
</sst>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h:mm;@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4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2" borderId="3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1" fillId="0" borderId="4" xfId="1" applyFont="1" applyBorder="1">
      <alignment vertical="center"/>
    </xf>
    <xf numFmtId="0" fontId="0" fillId="2" borderId="4" xfId="0" applyNumberFormat="1" applyFill="1" applyBorder="1">
      <alignment vertical="center"/>
    </xf>
    <xf numFmtId="0" fontId="7" fillId="0" borderId="0" xfId="0" applyFo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0" fillId="2" borderId="15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3" xfId="0" applyFill="1" applyBorder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6" xfId="0" applyBorder="1">
      <alignment vertical="center"/>
    </xf>
    <xf numFmtId="0" fontId="0" fillId="0" borderId="8" xfId="0" applyBorder="1">
      <alignment vertical="center"/>
    </xf>
    <xf numFmtId="0" fontId="0" fillId="0" borderId="15" xfId="0" applyBorder="1">
      <alignment vertical="center"/>
    </xf>
    <xf numFmtId="0" fontId="1" fillId="0" borderId="0" xfId="0" applyFont="1" applyAlignment="1"/>
    <xf numFmtId="0" fontId="4" fillId="0" borderId="8" xfId="0" applyFont="1" applyBorder="1">
      <alignment vertical="center"/>
    </xf>
    <xf numFmtId="38" fontId="4" fillId="0" borderId="9" xfId="1" applyFont="1" applyBorder="1">
      <alignment vertical="center"/>
    </xf>
    <xf numFmtId="38" fontId="4" fillId="2" borderId="9" xfId="1" applyFont="1" applyFill="1" applyBorder="1">
      <alignment vertical="center"/>
    </xf>
    <xf numFmtId="0" fontId="4" fillId="0" borderId="10" xfId="0" applyFont="1" applyBorder="1">
      <alignment vertical="center"/>
    </xf>
    <xf numFmtId="38" fontId="4" fillId="0" borderId="11" xfId="1" applyFont="1" applyBorder="1">
      <alignment vertical="center"/>
    </xf>
    <xf numFmtId="38" fontId="4" fillId="2" borderId="11" xfId="1" applyFont="1" applyFill="1" applyBorder="1">
      <alignment vertical="center"/>
    </xf>
    <xf numFmtId="0" fontId="4" fillId="0" borderId="12" xfId="0" applyFont="1" applyBorder="1">
      <alignment vertical="center"/>
    </xf>
    <xf numFmtId="38" fontId="4" fillId="2" borderId="13" xfId="1" applyFont="1" applyFill="1" applyBorder="1">
      <alignment vertical="center"/>
    </xf>
    <xf numFmtId="6" fontId="4" fillId="0" borderId="0" xfId="0" applyNumberFormat="1" applyFont="1">
      <alignment vertical="center"/>
    </xf>
    <xf numFmtId="38" fontId="4" fillId="0" borderId="13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15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38" fontId="4" fillId="0" borderId="4" xfId="1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38" fontId="4" fillId="0" borderId="16" xfId="1" applyFont="1" applyBorder="1">
      <alignment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20" fontId="0" fillId="0" borderId="15" xfId="0" applyNumberFormat="1" applyBorder="1">
      <alignment vertical="center"/>
    </xf>
    <xf numFmtId="176" fontId="0" fillId="2" borderId="15" xfId="0" applyNumberFormat="1" applyFill="1" applyBorder="1">
      <alignment vertical="center"/>
    </xf>
    <xf numFmtId="176" fontId="4" fillId="2" borderId="15" xfId="0" applyNumberFormat="1" applyFont="1" applyFill="1" applyBorder="1">
      <alignment vertical="center"/>
    </xf>
    <xf numFmtId="176" fontId="4" fillId="2" borderId="9" xfId="0" applyNumberFormat="1" applyFont="1" applyFill="1" applyBorder="1" applyAlignment="1">
      <alignment horizontal="center" vertical="center"/>
    </xf>
    <xf numFmtId="20" fontId="0" fillId="0" borderId="4" xfId="0" applyNumberFormat="1" applyBorder="1">
      <alignment vertical="center"/>
    </xf>
    <xf numFmtId="176" fontId="0" fillId="2" borderId="4" xfId="0" applyNumberFormat="1" applyFill="1" applyBorder="1">
      <alignment vertical="center"/>
    </xf>
    <xf numFmtId="176" fontId="4" fillId="2" borderId="4" xfId="0" applyNumberFormat="1" applyFont="1" applyFill="1" applyBorder="1">
      <alignment vertical="center"/>
    </xf>
    <xf numFmtId="176" fontId="4" fillId="2" borderId="11" xfId="0" applyNumberFormat="1" applyFont="1" applyFill="1" applyBorder="1" applyAlignment="1">
      <alignment horizontal="center" vertical="center"/>
    </xf>
    <xf numFmtId="20" fontId="0" fillId="0" borderId="16" xfId="0" applyNumberFormat="1" applyBorder="1">
      <alignment vertical="center"/>
    </xf>
    <xf numFmtId="176" fontId="0" fillId="2" borderId="16" xfId="0" applyNumberFormat="1" applyFill="1" applyBorder="1">
      <alignment vertical="center"/>
    </xf>
    <xf numFmtId="176" fontId="4" fillId="2" borderId="16" xfId="0" applyNumberFormat="1" applyFont="1" applyFill="1" applyBorder="1">
      <alignment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4" fillId="2" borderId="18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2" xfId="1" applyFont="1" applyFill="1" applyBorder="1">
      <alignment vertical="center"/>
    </xf>
    <xf numFmtId="38" fontId="4" fillId="2" borderId="4" xfId="1" applyFont="1" applyFill="1" applyBorder="1">
      <alignment vertical="center"/>
    </xf>
    <xf numFmtId="38" fontId="4" fillId="2" borderId="21" xfId="1" applyFont="1" applyFill="1" applyBorder="1">
      <alignment vertical="center"/>
    </xf>
    <xf numFmtId="38" fontId="4" fillId="2" borderId="16" xfId="1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tabSelected="1" workbookViewId="0"/>
  </sheetViews>
  <sheetFormatPr defaultRowHeight="13.8" x14ac:dyDescent="0.2"/>
  <cols>
    <col min="1" max="1" width="3.6640625" customWidth="1"/>
    <col min="2" max="2" width="3.6640625" style="13" customWidth="1"/>
  </cols>
  <sheetData>
    <row r="2" spans="2:9" ht="13.5" customHeight="1" x14ac:dyDescent="0.2">
      <c r="C2" s="74" t="s">
        <v>0</v>
      </c>
      <c r="D2" s="75"/>
      <c r="E2" s="75"/>
      <c r="F2" s="75"/>
      <c r="G2" s="75"/>
      <c r="H2" s="75"/>
      <c r="I2" s="76"/>
    </row>
    <row r="3" spans="2:9" ht="10.050000000000001" customHeight="1" x14ac:dyDescent="0.2"/>
    <row r="4" spans="2:9" ht="10.050000000000001" customHeight="1" x14ac:dyDescent="0.2"/>
    <row r="5" spans="2:9" ht="20.05" customHeight="1" x14ac:dyDescent="0.2">
      <c r="C5" s="1" t="s">
        <v>60</v>
      </c>
      <c r="D5" s="1"/>
      <c r="E5" s="1"/>
      <c r="F5" s="1"/>
      <c r="G5" s="5" t="s">
        <v>67</v>
      </c>
      <c r="H5" s="5"/>
      <c r="I5" s="5" t="s">
        <v>68</v>
      </c>
    </row>
    <row r="6" spans="2:9" x14ac:dyDescent="0.2">
      <c r="B6" s="13" t="s">
        <v>10</v>
      </c>
      <c r="C6" s="2">
        <v>87</v>
      </c>
      <c r="D6" s="3" t="s">
        <v>4</v>
      </c>
      <c r="E6" s="3">
        <v>5</v>
      </c>
      <c r="F6" s="3" t="s">
        <v>5</v>
      </c>
      <c r="G6" s="4"/>
      <c r="H6" s="3" t="s">
        <v>6</v>
      </c>
      <c r="I6" s="4"/>
    </row>
    <row r="7" spans="2:9" ht="5.2" customHeight="1" x14ac:dyDescent="0.2"/>
    <row r="8" spans="2:9" x14ac:dyDescent="0.2">
      <c r="B8" s="13" t="s">
        <v>11</v>
      </c>
      <c r="C8" s="2">
        <v>88</v>
      </c>
      <c r="D8" s="3" t="s">
        <v>4</v>
      </c>
      <c r="E8" s="3">
        <v>3</v>
      </c>
      <c r="F8" s="3" t="s">
        <v>5</v>
      </c>
      <c r="G8" s="4"/>
      <c r="H8" s="3" t="s">
        <v>6</v>
      </c>
      <c r="I8" s="4"/>
    </row>
    <row r="9" spans="2:9" ht="5.2" customHeight="1" x14ac:dyDescent="0.2"/>
    <row r="10" spans="2:9" x14ac:dyDescent="0.2">
      <c r="B10" s="13" t="s">
        <v>12</v>
      </c>
      <c r="C10" s="2">
        <v>80</v>
      </c>
      <c r="D10" s="3" t="s">
        <v>4</v>
      </c>
      <c r="E10" s="3">
        <v>7</v>
      </c>
      <c r="F10" s="3" t="s">
        <v>5</v>
      </c>
      <c r="G10" s="4"/>
      <c r="H10" s="3" t="s">
        <v>6</v>
      </c>
      <c r="I10" s="4"/>
    </row>
    <row r="11" spans="2:9" ht="5.2" customHeight="1" x14ac:dyDescent="0.2"/>
    <row r="12" spans="2:9" x14ac:dyDescent="0.2">
      <c r="B12" s="13" t="s">
        <v>13</v>
      </c>
      <c r="C12" s="2">
        <v>35</v>
      </c>
      <c r="D12" s="3" t="s">
        <v>4</v>
      </c>
      <c r="E12" s="3">
        <v>11</v>
      </c>
      <c r="F12" s="3" t="s">
        <v>5</v>
      </c>
      <c r="G12" s="4"/>
      <c r="H12" s="3" t="s">
        <v>6</v>
      </c>
      <c r="I12" s="4"/>
    </row>
    <row r="13" spans="2:9" ht="5.2" customHeight="1" x14ac:dyDescent="0.2"/>
    <row r="14" spans="2:9" x14ac:dyDescent="0.2">
      <c r="B14" s="13" t="s">
        <v>14</v>
      </c>
      <c r="C14" s="2">
        <v>90</v>
      </c>
      <c r="D14" s="3" t="s">
        <v>4</v>
      </c>
      <c r="E14" s="3">
        <v>13</v>
      </c>
      <c r="F14" s="3" t="s">
        <v>5</v>
      </c>
      <c r="G14" s="4"/>
      <c r="H14" s="3" t="s">
        <v>6</v>
      </c>
      <c r="I14" s="4"/>
    </row>
    <row r="15" spans="2:9" ht="5.2" customHeight="1" x14ac:dyDescent="0.2"/>
    <row r="16" spans="2:9" x14ac:dyDescent="0.2">
      <c r="B16" s="13" t="s">
        <v>15</v>
      </c>
      <c r="C16" s="2">
        <v>43</v>
      </c>
      <c r="D16" s="3" t="s">
        <v>4</v>
      </c>
      <c r="E16" s="3">
        <v>9</v>
      </c>
      <c r="F16" s="3" t="s">
        <v>5</v>
      </c>
      <c r="G16" s="4"/>
      <c r="H16" s="3" t="s">
        <v>6</v>
      </c>
      <c r="I16" s="4"/>
    </row>
    <row r="18" spans="2:8" ht="14.4" thickBot="1" x14ac:dyDescent="0.25"/>
    <row r="19" spans="2:8" ht="14.4" thickBot="1" x14ac:dyDescent="0.25">
      <c r="B19" s="13" t="s">
        <v>16</v>
      </c>
      <c r="C19" s="7">
        <v>193</v>
      </c>
      <c r="D19" s="8" t="s">
        <v>1</v>
      </c>
      <c r="E19" s="9"/>
      <c r="F19" s="8" t="s">
        <v>2</v>
      </c>
      <c r="G19" s="9"/>
      <c r="H19" s="8" t="s">
        <v>3</v>
      </c>
    </row>
  </sheetData>
  <mergeCells count="1">
    <mergeCell ref="C2:I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7"/>
  <sheetViews>
    <sheetView workbookViewId="0"/>
  </sheetViews>
  <sheetFormatPr defaultRowHeight="13.8" x14ac:dyDescent="0.2"/>
  <cols>
    <col min="1" max="1" width="3.6640625" customWidth="1"/>
    <col min="3" max="3" width="12.109375" customWidth="1"/>
  </cols>
  <sheetData>
    <row r="2" spans="2:7" ht="13.5" customHeight="1" x14ac:dyDescent="0.2">
      <c r="B2" s="74" t="s">
        <v>0</v>
      </c>
      <c r="C2" s="76"/>
      <c r="D2" s="6"/>
      <c r="E2" s="6"/>
      <c r="F2" s="6"/>
      <c r="G2" s="6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x14ac:dyDescent="0.2">
      <c r="B4" s="6"/>
      <c r="C4" s="6"/>
      <c r="D4" s="6"/>
      <c r="E4" s="6"/>
      <c r="F4" s="6"/>
      <c r="G4" s="6"/>
    </row>
    <row r="5" spans="2:7" ht="20.05" customHeight="1" x14ac:dyDescent="0.2">
      <c r="B5" s="1" t="s">
        <v>7</v>
      </c>
    </row>
    <row r="6" spans="2:7" x14ac:dyDescent="0.2">
      <c r="B6" t="s">
        <v>8</v>
      </c>
      <c r="C6" s="14">
        <v>276492</v>
      </c>
      <c r="D6" t="s">
        <v>9</v>
      </c>
      <c r="E6" s="10"/>
      <c r="F6" s="6"/>
      <c r="G6" s="10"/>
    </row>
    <row r="7" spans="2:7" x14ac:dyDescent="0.2">
      <c r="E7" s="10"/>
      <c r="F7" s="6"/>
      <c r="G7" s="10"/>
    </row>
    <row r="8" spans="2:7" x14ac:dyDescent="0.2">
      <c r="B8" s="12" t="s">
        <v>69</v>
      </c>
      <c r="C8" s="12" t="s">
        <v>70</v>
      </c>
      <c r="E8" s="10"/>
      <c r="F8" s="6"/>
      <c r="G8" s="10"/>
    </row>
    <row r="9" spans="2:7" x14ac:dyDescent="0.2">
      <c r="B9" s="67">
        <v>10000</v>
      </c>
      <c r="C9" s="15"/>
      <c r="E9" s="10"/>
      <c r="F9" s="6"/>
      <c r="G9" s="10"/>
    </row>
    <row r="10" spans="2:7" x14ac:dyDescent="0.2">
      <c r="B10" s="67">
        <v>5000</v>
      </c>
      <c r="C10" s="15"/>
    </row>
    <row r="11" spans="2:7" x14ac:dyDescent="0.2">
      <c r="B11" s="67">
        <v>1000</v>
      </c>
      <c r="C11" s="15"/>
    </row>
    <row r="12" spans="2:7" x14ac:dyDescent="0.2">
      <c r="B12" s="67">
        <v>500</v>
      </c>
      <c r="C12" s="15"/>
    </row>
    <row r="13" spans="2:7" ht="13.5" customHeight="1" x14ac:dyDescent="0.2">
      <c r="B13" s="67">
        <v>100</v>
      </c>
      <c r="C13" s="15"/>
    </row>
    <row r="14" spans="2:7" ht="13.5" customHeight="1" x14ac:dyDescent="0.2">
      <c r="B14" s="67">
        <v>50</v>
      </c>
      <c r="C14" s="15"/>
    </row>
    <row r="15" spans="2:7" x14ac:dyDescent="0.2">
      <c r="B15" s="67">
        <v>10</v>
      </c>
      <c r="C15" s="15"/>
    </row>
    <row r="16" spans="2:7" x14ac:dyDescent="0.2">
      <c r="B16" s="67">
        <v>5</v>
      </c>
      <c r="C16" s="15"/>
    </row>
    <row r="17" spans="2:3" x14ac:dyDescent="0.2">
      <c r="B17" s="67">
        <v>1</v>
      </c>
      <c r="C17" s="15"/>
    </row>
  </sheetData>
  <mergeCells count="1">
    <mergeCell ref="B2:C2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1"/>
  <sheetViews>
    <sheetView workbookViewId="0"/>
  </sheetViews>
  <sheetFormatPr defaultColWidth="9" defaultRowHeight="13.8" x14ac:dyDescent="0.2"/>
  <cols>
    <col min="1" max="1" width="3.6640625" style="6" customWidth="1"/>
    <col min="2" max="2" width="15.6640625" style="6" customWidth="1"/>
    <col min="3" max="3" width="10.6640625" style="6" customWidth="1"/>
    <col min="4" max="4" width="9" style="6"/>
    <col min="5" max="5" width="15.6640625" style="6" customWidth="1"/>
    <col min="6" max="6" width="13.6640625" style="6" customWidth="1"/>
    <col min="7" max="16384" width="9" style="6"/>
  </cols>
  <sheetData>
    <row r="2" spans="2:7" ht="13.5" customHeight="1" x14ac:dyDescent="0.2">
      <c r="B2" s="77" t="s">
        <v>0</v>
      </c>
      <c r="C2" s="77"/>
      <c r="D2" s="77"/>
      <c r="E2" s="77"/>
      <c r="F2" s="77"/>
    </row>
    <row r="3" spans="2:7" ht="10.050000000000001" customHeight="1" x14ac:dyDescent="0.2"/>
    <row r="4" spans="2:7" ht="10.050000000000001" customHeight="1" x14ac:dyDescent="0.2"/>
    <row r="5" spans="2:7" ht="20.05" customHeight="1" thickBot="1" x14ac:dyDescent="0.25">
      <c r="B5" s="16" t="s">
        <v>17</v>
      </c>
      <c r="E5" s="33" t="s">
        <v>18</v>
      </c>
    </row>
    <row r="6" spans="2:7" ht="20.05" customHeight="1" thickBot="1" x14ac:dyDescent="0.25">
      <c r="B6" s="17" t="s">
        <v>19</v>
      </c>
      <c r="C6" s="18" t="s">
        <v>61</v>
      </c>
      <c r="E6" s="17" t="s">
        <v>20</v>
      </c>
      <c r="F6" s="18" t="s">
        <v>62</v>
      </c>
      <c r="G6" s="10"/>
    </row>
    <row r="7" spans="2:7" ht="13.5" customHeight="1" x14ac:dyDescent="0.2">
      <c r="B7" s="34" t="s">
        <v>63</v>
      </c>
      <c r="C7" s="35">
        <v>929100</v>
      </c>
      <c r="E7" s="34" t="s">
        <v>63</v>
      </c>
      <c r="F7" s="36"/>
      <c r="G7" s="10"/>
    </row>
    <row r="8" spans="2:7" ht="13.5" customHeight="1" x14ac:dyDescent="0.2">
      <c r="B8" s="37" t="s">
        <v>21</v>
      </c>
      <c r="C8" s="38">
        <v>989600</v>
      </c>
      <c r="E8" s="37" t="s">
        <v>21</v>
      </c>
      <c r="F8" s="39"/>
      <c r="G8" s="10"/>
    </row>
    <row r="9" spans="2:7" ht="13.5" customHeight="1" x14ac:dyDescent="0.2">
      <c r="B9" s="37" t="s">
        <v>64</v>
      </c>
      <c r="C9" s="38">
        <v>197200</v>
      </c>
      <c r="E9" s="37" t="s">
        <v>64</v>
      </c>
      <c r="F9" s="39"/>
      <c r="G9" s="10"/>
    </row>
    <row r="10" spans="2:7" ht="13.5" customHeight="1" x14ac:dyDescent="0.2">
      <c r="B10" s="37" t="s">
        <v>65</v>
      </c>
      <c r="C10" s="38">
        <v>792000</v>
      </c>
      <c r="E10" s="37" t="s">
        <v>65</v>
      </c>
      <c r="F10" s="39"/>
    </row>
    <row r="11" spans="2:7" ht="13.5" customHeight="1" x14ac:dyDescent="0.2">
      <c r="B11" s="37" t="s">
        <v>66</v>
      </c>
      <c r="C11" s="38">
        <v>263500</v>
      </c>
      <c r="E11" s="37" t="s">
        <v>66</v>
      </c>
      <c r="F11" s="39"/>
    </row>
    <row r="12" spans="2:7" ht="13.5" customHeight="1" thickBot="1" x14ac:dyDescent="0.25">
      <c r="B12" s="37" t="s">
        <v>22</v>
      </c>
      <c r="C12" s="38">
        <v>410800</v>
      </c>
      <c r="E12" s="40" t="s">
        <v>22</v>
      </c>
      <c r="F12" s="41"/>
    </row>
    <row r="13" spans="2:7" ht="13.5" customHeight="1" x14ac:dyDescent="0.2">
      <c r="B13" s="37" t="s">
        <v>63</v>
      </c>
      <c r="C13" s="38">
        <v>735800</v>
      </c>
      <c r="F13" s="42"/>
    </row>
    <row r="14" spans="2:7" ht="13.5" customHeight="1" x14ac:dyDescent="0.2">
      <c r="B14" s="37" t="s">
        <v>66</v>
      </c>
      <c r="C14" s="38">
        <v>956500</v>
      </c>
    </row>
    <row r="15" spans="2:7" ht="13.5" customHeight="1" x14ac:dyDescent="0.2">
      <c r="B15" s="37" t="s">
        <v>65</v>
      </c>
      <c r="C15" s="38">
        <v>728700</v>
      </c>
    </row>
    <row r="16" spans="2:7" ht="13.5" customHeight="1" x14ac:dyDescent="0.2">
      <c r="B16" s="37" t="s">
        <v>63</v>
      </c>
      <c r="C16" s="38">
        <v>405900</v>
      </c>
    </row>
    <row r="17" spans="2:3" ht="13.5" customHeight="1" x14ac:dyDescent="0.2">
      <c r="B17" s="37" t="s">
        <v>22</v>
      </c>
      <c r="C17" s="38">
        <v>372000</v>
      </c>
    </row>
    <row r="18" spans="2:3" ht="13.5" customHeight="1" x14ac:dyDescent="0.2">
      <c r="B18" s="37" t="s">
        <v>64</v>
      </c>
      <c r="C18" s="38">
        <v>360500</v>
      </c>
    </row>
    <row r="19" spans="2:3" ht="13.5" customHeight="1" thickBot="1" x14ac:dyDescent="0.25">
      <c r="B19" s="40" t="s">
        <v>66</v>
      </c>
      <c r="C19" s="43">
        <v>917000</v>
      </c>
    </row>
    <row r="20" spans="2:3" ht="13.5" customHeight="1" x14ac:dyDescent="0.2"/>
    <row r="21" spans="2:3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2"/>
  <sheetViews>
    <sheetView workbookViewId="0"/>
  </sheetViews>
  <sheetFormatPr defaultRowHeight="13.8" x14ac:dyDescent="0.2"/>
  <cols>
    <col min="1" max="1" width="3.6640625" customWidth="1"/>
    <col min="2" max="6" width="10.6640625" customWidth="1"/>
  </cols>
  <sheetData>
    <row r="1" spans="2:7" x14ac:dyDescent="0.2">
      <c r="B1" s="6"/>
      <c r="C1" s="6"/>
      <c r="D1" s="6"/>
      <c r="E1" s="6"/>
      <c r="F1" s="6"/>
    </row>
    <row r="2" spans="2:7" ht="13.5" customHeight="1" x14ac:dyDescent="0.2">
      <c r="B2" s="77" t="s">
        <v>0</v>
      </c>
      <c r="C2" s="77"/>
      <c r="D2" s="77"/>
      <c r="E2" s="77"/>
      <c r="F2" s="77"/>
      <c r="G2" s="6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3.5" customHeight="1" thickBot="1" x14ac:dyDescent="0.25">
      <c r="B4" s="6"/>
      <c r="C4" s="6"/>
      <c r="D4" s="6"/>
      <c r="E4" s="6"/>
      <c r="F4" s="6" t="s">
        <v>71</v>
      </c>
      <c r="G4" s="6"/>
    </row>
    <row r="5" spans="2:7" ht="20.05" customHeight="1" thickBot="1" x14ac:dyDescent="0.25">
      <c r="B5" s="17" t="s">
        <v>23</v>
      </c>
      <c r="C5" s="19" t="s">
        <v>24</v>
      </c>
      <c r="D5" s="19" t="s">
        <v>25</v>
      </c>
      <c r="E5" s="19" t="s">
        <v>26</v>
      </c>
      <c r="F5" s="18" t="s">
        <v>27</v>
      </c>
    </row>
    <row r="6" spans="2:7" ht="13.5" customHeight="1" x14ac:dyDescent="0.2">
      <c r="B6" s="44" t="s">
        <v>28</v>
      </c>
      <c r="C6" s="45">
        <v>4798</v>
      </c>
      <c r="D6" s="45">
        <v>6833</v>
      </c>
      <c r="E6" s="45">
        <v>6632</v>
      </c>
      <c r="F6" s="35">
        <f t="shared" ref="F6:F14" si="0">SUM(C6:E6)</f>
        <v>18263</v>
      </c>
      <c r="G6" s="10"/>
    </row>
    <row r="7" spans="2:7" ht="13.5" customHeight="1" x14ac:dyDescent="0.2">
      <c r="B7" s="46" t="s">
        <v>29</v>
      </c>
      <c r="C7" s="47">
        <v>7592</v>
      </c>
      <c r="D7" s="47">
        <v>6308</v>
      </c>
      <c r="E7" s="47">
        <v>6811</v>
      </c>
      <c r="F7" s="38">
        <f t="shared" si="0"/>
        <v>20711</v>
      </c>
      <c r="G7" s="10"/>
    </row>
    <row r="8" spans="2:7" ht="13.5" customHeight="1" x14ac:dyDescent="0.2">
      <c r="B8" s="46" t="s">
        <v>30</v>
      </c>
      <c r="C8" s="47">
        <v>8522</v>
      </c>
      <c r="D8" s="47">
        <v>3774</v>
      </c>
      <c r="E8" s="47">
        <v>9940</v>
      </c>
      <c r="F8" s="38">
        <f t="shared" si="0"/>
        <v>22236</v>
      </c>
      <c r="G8" s="10"/>
    </row>
    <row r="9" spans="2:7" ht="13.5" customHeight="1" x14ac:dyDescent="0.2">
      <c r="B9" s="46" t="s">
        <v>31</v>
      </c>
      <c r="C9" s="47">
        <v>7712</v>
      </c>
      <c r="D9" s="47">
        <v>8571</v>
      </c>
      <c r="E9" s="47">
        <v>116</v>
      </c>
      <c r="F9" s="38">
        <f t="shared" si="0"/>
        <v>16399</v>
      </c>
      <c r="G9" s="10"/>
    </row>
    <row r="10" spans="2:7" ht="13.5" customHeight="1" x14ac:dyDescent="0.2">
      <c r="B10" s="46" t="s">
        <v>32</v>
      </c>
      <c r="C10" s="47">
        <v>3840</v>
      </c>
      <c r="D10" s="47">
        <v>9747</v>
      </c>
      <c r="E10" s="47">
        <v>4369</v>
      </c>
      <c r="F10" s="38">
        <f t="shared" si="0"/>
        <v>17956</v>
      </c>
    </row>
    <row r="11" spans="2:7" ht="13.5" customHeight="1" x14ac:dyDescent="0.2">
      <c r="B11" s="46" t="s">
        <v>33</v>
      </c>
      <c r="C11" s="47">
        <v>454</v>
      </c>
      <c r="D11" s="47">
        <v>989</v>
      </c>
      <c r="E11" s="47">
        <v>2915</v>
      </c>
      <c r="F11" s="38">
        <f t="shared" si="0"/>
        <v>4358</v>
      </c>
    </row>
    <row r="12" spans="2:7" ht="13.5" customHeight="1" x14ac:dyDescent="0.2">
      <c r="B12" s="46" t="s">
        <v>34</v>
      </c>
      <c r="C12" s="47">
        <v>9703</v>
      </c>
      <c r="D12" s="47">
        <v>334</v>
      </c>
      <c r="E12" s="47">
        <v>6752</v>
      </c>
      <c r="F12" s="38">
        <f t="shared" si="0"/>
        <v>16789</v>
      </c>
    </row>
    <row r="13" spans="2:7" ht="13.5" customHeight="1" x14ac:dyDescent="0.2">
      <c r="B13" s="46" t="s">
        <v>35</v>
      </c>
      <c r="C13" s="47">
        <v>4835</v>
      </c>
      <c r="D13" s="47">
        <v>8959</v>
      </c>
      <c r="E13" s="47">
        <v>2076</v>
      </c>
      <c r="F13" s="38">
        <f t="shared" si="0"/>
        <v>15870</v>
      </c>
    </row>
    <row r="14" spans="2:7" ht="13.5" customHeight="1" thickBot="1" x14ac:dyDescent="0.25">
      <c r="B14" s="48" t="s">
        <v>36</v>
      </c>
      <c r="C14" s="49">
        <v>3033</v>
      </c>
      <c r="D14" s="49">
        <v>6586</v>
      </c>
      <c r="E14" s="49">
        <v>4509</v>
      </c>
      <c r="F14" s="43">
        <f t="shared" si="0"/>
        <v>14128</v>
      </c>
    </row>
    <row r="15" spans="2:7" ht="13.5" customHeight="1" thickBot="1" x14ac:dyDescent="0.25">
      <c r="B15" s="6"/>
      <c r="C15" s="6"/>
      <c r="D15" s="6"/>
      <c r="E15" s="6"/>
      <c r="F15" s="6"/>
    </row>
    <row r="16" spans="2:7" ht="13.5" customHeight="1" x14ac:dyDescent="0.2">
      <c r="B16" s="50" t="s">
        <v>37</v>
      </c>
      <c r="C16" s="68"/>
      <c r="D16" s="69"/>
      <c r="E16" s="69"/>
      <c r="F16" s="36"/>
    </row>
    <row r="17" spans="2:6" ht="13.5" customHeight="1" x14ac:dyDescent="0.2">
      <c r="B17" s="51" t="s">
        <v>38</v>
      </c>
      <c r="C17" s="70"/>
      <c r="D17" s="71"/>
      <c r="E17" s="71"/>
      <c r="F17" s="39"/>
    </row>
    <row r="18" spans="2:6" ht="13.5" customHeight="1" x14ac:dyDescent="0.2">
      <c r="B18" s="51" t="s">
        <v>39</v>
      </c>
      <c r="C18" s="70"/>
      <c r="D18" s="71"/>
      <c r="E18" s="71"/>
      <c r="F18" s="39"/>
    </row>
    <row r="19" spans="2:6" ht="13.5" customHeight="1" thickBot="1" x14ac:dyDescent="0.25">
      <c r="B19" s="52" t="s">
        <v>40</v>
      </c>
      <c r="C19" s="72"/>
      <c r="D19" s="73"/>
      <c r="E19" s="73"/>
      <c r="F19" s="41"/>
    </row>
    <row r="20" spans="2:6" ht="13.5" customHeight="1" x14ac:dyDescent="0.2">
      <c r="B20" s="6"/>
      <c r="C20" s="6" t="s">
        <v>41</v>
      </c>
      <c r="D20" s="6"/>
      <c r="E20" s="6"/>
      <c r="F20" s="6"/>
    </row>
    <row r="21" spans="2:6" ht="13.5" customHeight="1" x14ac:dyDescent="0.2">
      <c r="B21" s="6"/>
      <c r="C21" s="6"/>
      <c r="D21" s="6"/>
      <c r="E21" s="6"/>
      <c r="F21" s="6"/>
    </row>
    <row r="22" spans="2:6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14"/>
  <sheetViews>
    <sheetView workbookViewId="0"/>
  </sheetViews>
  <sheetFormatPr defaultRowHeight="13.8" x14ac:dyDescent="0.2"/>
  <cols>
    <col min="1" max="1" width="3.6640625" customWidth="1"/>
    <col min="2" max="6" width="14.6640625" customWidth="1"/>
  </cols>
  <sheetData>
    <row r="2" spans="2:7" ht="13.5" customHeight="1" x14ac:dyDescent="0.2">
      <c r="B2" s="74" t="s">
        <v>0</v>
      </c>
      <c r="C2" s="75"/>
      <c r="D2" s="75"/>
      <c r="E2" s="75"/>
      <c r="F2" s="76"/>
      <c r="G2" s="6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thickBot="1" x14ac:dyDescent="0.25">
      <c r="B4" s="6"/>
      <c r="C4" s="6"/>
      <c r="D4" s="6"/>
      <c r="E4" s="6"/>
      <c r="F4" s="6"/>
      <c r="G4" s="6"/>
    </row>
    <row r="5" spans="2:7" ht="27.1" customHeight="1" thickBot="1" x14ac:dyDescent="0.25">
      <c r="B5" s="25" t="s">
        <v>42</v>
      </c>
      <c r="C5" s="26" t="s">
        <v>46</v>
      </c>
      <c r="D5" s="27" t="s">
        <v>72</v>
      </c>
      <c r="E5" s="27" t="s">
        <v>59</v>
      </c>
      <c r="F5" s="66" t="s">
        <v>47</v>
      </c>
    </row>
    <row r="6" spans="2:7" ht="13.5" customHeight="1" x14ac:dyDescent="0.2">
      <c r="B6" s="31" t="s">
        <v>43</v>
      </c>
      <c r="C6" s="32">
        <v>356</v>
      </c>
      <c r="D6" s="32">
        <v>10</v>
      </c>
      <c r="E6" s="20"/>
      <c r="F6" s="21"/>
      <c r="G6" s="10"/>
    </row>
    <row r="7" spans="2:7" ht="13.5" customHeight="1" x14ac:dyDescent="0.2">
      <c r="B7" s="28" t="s">
        <v>44</v>
      </c>
      <c r="C7" s="11">
        <v>429</v>
      </c>
      <c r="D7" s="11">
        <v>30</v>
      </c>
      <c r="E7" s="4"/>
      <c r="F7" s="22"/>
      <c r="G7" s="10"/>
    </row>
    <row r="8" spans="2:7" ht="13.5" customHeight="1" thickBot="1" x14ac:dyDescent="0.25">
      <c r="B8" s="29" t="s">
        <v>45</v>
      </c>
      <c r="C8" s="30">
        <v>140</v>
      </c>
      <c r="D8" s="30">
        <v>50</v>
      </c>
      <c r="E8" s="23"/>
      <c r="F8" s="24"/>
      <c r="G8" s="10"/>
    </row>
    <row r="9" spans="2:7" x14ac:dyDescent="0.2">
      <c r="F9" s="6"/>
      <c r="G9" s="10"/>
    </row>
    <row r="13" spans="2:7" ht="13.5" customHeight="1" x14ac:dyDescent="0.2"/>
    <row r="14" spans="2:7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14"/>
  <sheetViews>
    <sheetView workbookViewId="0"/>
  </sheetViews>
  <sheetFormatPr defaultRowHeight="13.8" x14ac:dyDescent="0.2"/>
  <cols>
    <col min="1" max="1" width="3.6640625" customWidth="1"/>
    <col min="2" max="7" width="10.6640625" customWidth="1"/>
  </cols>
  <sheetData>
    <row r="2" spans="2:7" ht="13.5" customHeight="1" x14ac:dyDescent="0.2">
      <c r="B2" s="77" t="s">
        <v>0</v>
      </c>
      <c r="C2" s="77"/>
      <c r="D2" s="77"/>
      <c r="E2" s="77"/>
      <c r="F2" s="77"/>
      <c r="G2" s="77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x14ac:dyDescent="0.2">
      <c r="B4" s="6"/>
      <c r="C4" s="6"/>
      <c r="D4" s="6"/>
      <c r="E4" s="6"/>
      <c r="F4" s="6"/>
      <c r="G4" s="6"/>
    </row>
    <row r="5" spans="2:7" ht="20.05" customHeight="1" thickBot="1" x14ac:dyDescent="0.25">
      <c r="B5" s="1" t="s">
        <v>48</v>
      </c>
    </row>
    <row r="6" spans="2:7" ht="28.2" thickBot="1" x14ac:dyDescent="0.25">
      <c r="B6" s="25" t="s">
        <v>49</v>
      </c>
      <c r="C6" s="26" t="s">
        <v>50</v>
      </c>
      <c r="D6" s="27" t="s">
        <v>51</v>
      </c>
      <c r="E6" s="26" t="s">
        <v>52</v>
      </c>
      <c r="F6" s="27" t="s">
        <v>53</v>
      </c>
      <c r="G6" s="53" t="s">
        <v>54</v>
      </c>
    </row>
    <row r="7" spans="2:7" x14ac:dyDescent="0.2">
      <c r="B7" s="31" t="s">
        <v>55</v>
      </c>
      <c r="C7" s="54">
        <v>0.37708333333333338</v>
      </c>
      <c r="D7" s="55"/>
      <c r="E7" s="54">
        <v>0.70972222222222225</v>
      </c>
      <c r="F7" s="56"/>
      <c r="G7" s="57"/>
    </row>
    <row r="8" spans="2:7" x14ac:dyDescent="0.2">
      <c r="B8" s="28" t="s">
        <v>56</v>
      </c>
      <c r="C8" s="58">
        <v>0.37152777777777773</v>
      </c>
      <c r="D8" s="59"/>
      <c r="E8" s="58">
        <v>0.69930555555555562</v>
      </c>
      <c r="F8" s="60"/>
      <c r="G8" s="61"/>
    </row>
    <row r="9" spans="2:7" x14ac:dyDescent="0.2">
      <c r="B9" s="28" t="s">
        <v>57</v>
      </c>
      <c r="C9" s="58">
        <v>0.38611111111111113</v>
      </c>
      <c r="D9" s="59"/>
      <c r="E9" s="58">
        <v>0.74861111111111101</v>
      </c>
      <c r="F9" s="60"/>
      <c r="G9" s="61"/>
    </row>
    <row r="10" spans="2:7" ht="14.4" thickBot="1" x14ac:dyDescent="0.25">
      <c r="B10" s="29" t="s">
        <v>58</v>
      </c>
      <c r="C10" s="62">
        <v>0.37638888888888888</v>
      </c>
      <c r="D10" s="63"/>
      <c r="E10" s="62">
        <v>0.75277777777777777</v>
      </c>
      <c r="F10" s="64"/>
      <c r="G10" s="65"/>
    </row>
    <row r="13" spans="2:7" ht="13.5" customHeight="1" x14ac:dyDescent="0.2"/>
    <row r="14" spans="2:7" ht="13.5" customHeight="1" x14ac:dyDescent="0.2"/>
  </sheetData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問題1</vt:lpstr>
      <vt:lpstr>問題2</vt:lpstr>
      <vt:lpstr>問題3</vt:lpstr>
      <vt:lpstr>問題4</vt:lpstr>
      <vt:lpstr>問題5</vt:lpstr>
      <vt:lpstr>問題6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2026-02-12T01:23:50Z</dcterms:created>
  <dcterms:modified xsi:type="dcterms:W3CDTF">2026-02-12T01:23:55Z</dcterms:modified>
</cp:coreProperties>
</file>