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2137A9BB-ECA8-4865-803E-D0E6F3EB9541}" xr6:coauthVersionLast="47" xr6:coauthVersionMax="47" xr10:uidLastSave="{00000000-0000-0000-0000-000000000000}"/>
  <bookViews>
    <workbookView xWindow="-113" yWindow="-113" windowWidth="24267" windowHeight="13023" tabRatio="750" xr2:uid="{00000000-000D-0000-FFFF-FFFF00000000}"/>
  </bookViews>
  <sheets>
    <sheet name="問題1" sheetId="1" r:id="rId1"/>
    <sheet name="問題2" sheetId="11" r:id="rId2"/>
    <sheet name="問題3" sheetId="12" r:id="rId3"/>
    <sheet name="問題4" sheetId="13" r:id="rId4"/>
    <sheet name="問題5" sheetId="3" r:id="rId5"/>
    <sheet name="問題6" sheetId="4" r:id="rId6"/>
    <sheet name="問題7" sheetId="5" r:id="rId7"/>
    <sheet name="問題8" sheetId="6" r:id="rId8"/>
    <sheet name="問題9" sheetId="7" r:id="rId9"/>
    <sheet name="問題10" sheetId="8" r:id="rId10"/>
    <sheet name="問題11" sheetId="9" r:id="rId11"/>
    <sheet name="問題12" sheetId="10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0" i="13" l="1"/>
  <c r="C20" i="13"/>
  <c r="H19" i="13"/>
  <c r="C19" i="13"/>
  <c r="H18" i="13"/>
  <c r="C18" i="13"/>
  <c r="H17" i="13"/>
  <c r="C17" i="13"/>
  <c r="H16" i="13"/>
  <c r="C16" i="13"/>
  <c r="H15" i="13"/>
  <c r="C15" i="13"/>
  <c r="H14" i="13"/>
  <c r="C14" i="13"/>
  <c r="H13" i="13"/>
  <c r="H12" i="13"/>
  <c r="H11" i="13"/>
  <c r="H21" i="13" s="1"/>
  <c r="I7" i="11" l="1"/>
  <c r="I8" i="11"/>
  <c r="I9" i="11"/>
  <c r="I10" i="11"/>
  <c r="I11" i="11"/>
  <c r="I6" i="11"/>
  <c r="H22" i="13" l="1"/>
  <c r="H23" i="13" s="1"/>
  <c r="E6" i="13" s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<sst xmlns="http://schemas.openxmlformats.org/spreadsheetml/2006/main" count="412" uniqueCount="245">
  <si>
    <t>データ</t>
  </si>
  <si>
    <t>商品番号</t>
    <rPh sb="0" eb="2">
      <t>ショウヒン</t>
    </rPh>
    <rPh sb="2" eb="4">
      <t>バンゴウ</t>
    </rPh>
    <phoneticPr fontId="4"/>
  </si>
  <si>
    <t>商品名</t>
    <rPh sb="0" eb="3">
      <t>ショウヒンメイ</t>
    </rPh>
    <phoneticPr fontId="4"/>
  </si>
  <si>
    <t>C001</t>
    <phoneticPr fontId="4"/>
  </si>
  <si>
    <t>ショートケーキ</t>
    <phoneticPr fontId="4"/>
  </si>
  <si>
    <t>C002</t>
  </si>
  <si>
    <t>モンブラン</t>
    <phoneticPr fontId="4"/>
  </si>
  <si>
    <t>C003</t>
  </si>
  <si>
    <t>オペラ</t>
    <phoneticPr fontId="2"/>
  </si>
  <si>
    <t>C004</t>
  </si>
  <si>
    <t>チーズケーキ</t>
    <phoneticPr fontId="2"/>
  </si>
  <si>
    <t>T005</t>
    <phoneticPr fontId="2"/>
  </si>
  <si>
    <t>焼き菓子</t>
    <rPh sb="0" eb="1">
      <t>ヤ</t>
    </rPh>
    <rPh sb="2" eb="4">
      <t>ガシ</t>
    </rPh>
    <phoneticPr fontId="4"/>
  </si>
  <si>
    <t>T006</t>
  </si>
  <si>
    <t>プリン</t>
    <phoneticPr fontId="4"/>
  </si>
  <si>
    <t>T007</t>
  </si>
  <si>
    <t>マカロン</t>
    <phoneticPr fontId="4"/>
  </si>
  <si>
    <t>T008</t>
  </si>
  <si>
    <t>マドレーヌ</t>
    <phoneticPr fontId="4"/>
  </si>
  <si>
    <t>C001</t>
  </si>
  <si>
    <t>0円</t>
    <rPh sb="1" eb="2">
      <t>エン</t>
    </rPh>
    <phoneticPr fontId="5"/>
  </si>
  <si>
    <t>データ</t>
    <phoneticPr fontId="4"/>
  </si>
  <si>
    <t>生徒名</t>
  </si>
  <si>
    <t>数学</t>
    <rPh sb="0" eb="2">
      <t>スウガク</t>
    </rPh>
    <phoneticPr fontId="2"/>
  </si>
  <si>
    <t>英語</t>
    <rPh sb="0" eb="2">
      <t>エイゴ</t>
    </rPh>
    <phoneticPr fontId="2"/>
  </si>
  <si>
    <t>総合評価</t>
    <rPh sb="0" eb="4">
      <t>ソウゴウヒョウカ</t>
    </rPh>
    <phoneticPr fontId="2"/>
  </si>
  <si>
    <t>評価基準</t>
    <rPh sb="0" eb="2">
      <t>ヒョウカ</t>
    </rPh>
    <rPh sb="2" eb="4">
      <t>キジュン</t>
    </rPh>
    <phoneticPr fontId="2"/>
  </si>
  <si>
    <t>生徒Ａ</t>
  </si>
  <si>
    <t>評価</t>
    <rPh sb="0" eb="2">
      <t>ヒョウカ</t>
    </rPh>
    <phoneticPr fontId="2"/>
  </si>
  <si>
    <t>生徒Ｂ</t>
  </si>
  <si>
    <t>80点以上</t>
    <rPh sb="2" eb="3">
      <t>テン</t>
    </rPh>
    <rPh sb="3" eb="5">
      <t>イジョウ</t>
    </rPh>
    <phoneticPr fontId="2"/>
  </si>
  <si>
    <t>優</t>
    <rPh sb="0" eb="1">
      <t>ユウ</t>
    </rPh>
    <phoneticPr fontId="2"/>
  </si>
  <si>
    <t>生徒Ｃ</t>
  </si>
  <si>
    <t>70～79点</t>
    <rPh sb="5" eb="6">
      <t>テン</t>
    </rPh>
    <phoneticPr fontId="2"/>
  </si>
  <si>
    <t>良</t>
    <rPh sb="0" eb="1">
      <t>リョウ</t>
    </rPh>
    <phoneticPr fontId="2"/>
  </si>
  <si>
    <t>生徒Ｄ</t>
  </si>
  <si>
    <t>60～69点</t>
    <rPh sb="5" eb="6">
      <t>テン</t>
    </rPh>
    <phoneticPr fontId="2"/>
  </si>
  <si>
    <t>可</t>
    <rPh sb="0" eb="1">
      <t>カ</t>
    </rPh>
    <phoneticPr fontId="2"/>
  </si>
  <si>
    <t>生徒Ｅ</t>
  </si>
  <si>
    <t>60点未満</t>
    <rPh sb="2" eb="3">
      <t>テン</t>
    </rPh>
    <rPh sb="3" eb="5">
      <t>ミマン</t>
    </rPh>
    <phoneticPr fontId="2"/>
  </si>
  <si>
    <t>不可</t>
    <rPh sb="0" eb="2">
      <t>フカ</t>
    </rPh>
    <phoneticPr fontId="2"/>
  </si>
  <si>
    <t>生徒Ｆ</t>
  </si>
  <si>
    <t>生徒Ｇ</t>
  </si>
  <si>
    <t>御見積書</t>
    <rPh sb="0" eb="4">
      <t>オミツモリショ</t>
    </rPh>
    <phoneticPr fontId="6"/>
  </si>
  <si>
    <t>御見積金額</t>
    <rPh sb="0" eb="3">
      <t>オミツモリ</t>
    </rPh>
    <rPh sb="3" eb="5">
      <t>キンガク</t>
    </rPh>
    <phoneticPr fontId="6"/>
  </si>
  <si>
    <t>数量</t>
    <rPh sb="0" eb="2">
      <t>スウリョウ</t>
    </rPh>
    <phoneticPr fontId="6"/>
  </si>
  <si>
    <t>小計</t>
    <rPh sb="0" eb="2">
      <t>ショウケイ</t>
    </rPh>
    <phoneticPr fontId="4"/>
  </si>
  <si>
    <t>合計</t>
    <rPh sb="0" eb="2">
      <t>ゴウケイ</t>
    </rPh>
    <phoneticPr fontId="4"/>
  </si>
  <si>
    <t>消費税</t>
    <rPh sb="0" eb="3">
      <t>ショウヒゼイ</t>
    </rPh>
    <phoneticPr fontId="4"/>
  </si>
  <si>
    <t>T005</t>
  </si>
  <si>
    <t>氏名</t>
    <rPh sb="0" eb="2">
      <t>シメイ</t>
    </rPh>
    <phoneticPr fontId="4"/>
  </si>
  <si>
    <t>性別</t>
    <rPh sb="0" eb="2">
      <t>セイベツ</t>
    </rPh>
    <phoneticPr fontId="4"/>
  </si>
  <si>
    <t>会員ID</t>
    <rPh sb="0" eb="2">
      <t>カイイン</t>
    </rPh>
    <phoneticPr fontId="4"/>
  </si>
  <si>
    <t>鈴木</t>
    <rPh sb="0" eb="2">
      <t>スズキ</t>
    </rPh>
    <phoneticPr fontId="4"/>
  </si>
  <si>
    <t>男</t>
  </si>
  <si>
    <t>東京都</t>
    <rPh sb="0" eb="3">
      <t>トウキョウト</t>
    </rPh>
    <phoneticPr fontId="2"/>
  </si>
  <si>
    <t>A001</t>
    <phoneticPr fontId="4"/>
  </si>
  <si>
    <t>山口</t>
    <rPh sb="0" eb="2">
      <t>ヤマグチ</t>
    </rPh>
    <phoneticPr fontId="4"/>
  </si>
  <si>
    <t>女</t>
  </si>
  <si>
    <t>千葉県</t>
    <rPh sb="0" eb="2">
      <t>チバ</t>
    </rPh>
    <rPh sb="2" eb="3">
      <t>ケン</t>
    </rPh>
    <phoneticPr fontId="2"/>
  </si>
  <si>
    <t>A002</t>
  </si>
  <si>
    <t>高田</t>
    <rPh sb="0" eb="2">
      <t>タカダ</t>
    </rPh>
    <phoneticPr fontId="4"/>
  </si>
  <si>
    <t>A003</t>
  </si>
  <si>
    <t>神奈川県</t>
    <rPh sb="0" eb="4">
      <t>カナガワケン</t>
    </rPh>
    <phoneticPr fontId="2"/>
  </si>
  <si>
    <t>野村</t>
    <rPh sb="0" eb="2">
      <t>ノムラ</t>
    </rPh>
    <phoneticPr fontId="4"/>
  </si>
  <si>
    <t>A004</t>
  </si>
  <si>
    <t>谷口</t>
    <rPh sb="0" eb="2">
      <t>タニグチ</t>
    </rPh>
    <phoneticPr fontId="4"/>
  </si>
  <si>
    <t>A005</t>
  </si>
  <si>
    <t>木村</t>
    <rPh sb="0" eb="2">
      <t>キムラ</t>
    </rPh>
    <phoneticPr fontId="4"/>
  </si>
  <si>
    <t>A006</t>
  </si>
  <si>
    <t>青木</t>
    <rPh sb="0" eb="2">
      <t>アオキ</t>
    </rPh>
    <phoneticPr fontId="4"/>
  </si>
  <si>
    <t>1万円以上</t>
    <rPh sb="1" eb="3">
      <t>マンエン</t>
    </rPh>
    <rPh sb="3" eb="5">
      <t>イジョウ</t>
    </rPh>
    <phoneticPr fontId="5"/>
  </si>
  <si>
    <t>伝票No.</t>
    <rPh sb="0" eb="2">
      <t>デンピョウ</t>
    </rPh>
    <phoneticPr fontId="4"/>
  </si>
  <si>
    <t>A007</t>
  </si>
  <si>
    <t>A007</t>
    <phoneticPr fontId="2"/>
  </si>
  <si>
    <t>山田</t>
    <rPh sb="0" eb="2">
      <t>ヤマダ</t>
    </rPh>
    <phoneticPr fontId="2"/>
  </si>
  <si>
    <t>A008</t>
  </si>
  <si>
    <t>購入金額の値</t>
    <rPh sb="0" eb="2">
      <t>コウニュウ</t>
    </rPh>
    <rPh sb="2" eb="4">
      <t>キンガク</t>
    </rPh>
    <rPh sb="5" eb="6">
      <t>アタイ</t>
    </rPh>
    <phoneticPr fontId="5"/>
  </si>
  <si>
    <t>会員ID</t>
    <rPh sb="0" eb="2">
      <t>カイイン</t>
    </rPh>
    <phoneticPr fontId="5"/>
  </si>
  <si>
    <t>氏名</t>
    <rPh sb="0" eb="2">
      <t>シメイ</t>
    </rPh>
    <phoneticPr fontId="5"/>
  </si>
  <si>
    <t>性別</t>
    <rPh sb="0" eb="2">
      <t>セイベツ</t>
    </rPh>
    <phoneticPr fontId="5"/>
  </si>
  <si>
    <t>会員一覧表</t>
    <rPh sb="0" eb="2">
      <t>カイイン</t>
    </rPh>
    <rPh sb="2" eb="4">
      <t>イチラン</t>
    </rPh>
    <rPh sb="4" eb="5">
      <t>ヒョウ</t>
    </rPh>
    <phoneticPr fontId="2"/>
  </si>
  <si>
    <t>売上伝票</t>
    <rPh sb="0" eb="2">
      <t>ウリアゲ</t>
    </rPh>
    <rPh sb="2" eb="4">
      <t>デンピョウ</t>
    </rPh>
    <phoneticPr fontId="2"/>
  </si>
  <si>
    <t>配送料一覧表</t>
    <rPh sb="0" eb="2">
      <t>ハイソウ</t>
    </rPh>
    <rPh sb="2" eb="3">
      <t>リョウ</t>
    </rPh>
    <rPh sb="3" eb="5">
      <t>イチラン</t>
    </rPh>
    <rPh sb="5" eb="6">
      <t>ヒョウ</t>
    </rPh>
    <phoneticPr fontId="5"/>
  </si>
  <si>
    <t>平均の値</t>
    <rPh sb="0" eb="2">
      <t>ヘイキン</t>
    </rPh>
    <rPh sb="3" eb="4">
      <t>アタイ</t>
    </rPh>
    <phoneticPr fontId="2"/>
  </si>
  <si>
    <t>商品名</t>
    <rPh sb="0" eb="3">
      <t>ショウヒンメイ</t>
    </rPh>
    <phoneticPr fontId="6"/>
  </si>
  <si>
    <t>商品一覧表</t>
    <rPh sb="0" eb="2">
      <t>ショウヒン</t>
    </rPh>
    <rPh sb="2" eb="4">
      <t>イチラン</t>
    </rPh>
    <rPh sb="4" eb="5">
      <t>ヒョウ</t>
    </rPh>
    <phoneticPr fontId="2"/>
  </si>
  <si>
    <t>商品番号</t>
    <rPh sb="0" eb="2">
      <t>ショウヒン</t>
    </rPh>
    <rPh sb="2" eb="4">
      <t>バンゴウ</t>
    </rPh>
    <phoneticPr fontId="6"/>
  </si>
  <si>
    <t>伝票番号</t>
    <rPh sb="0" eb="2">
      <t>デンピョウ</t>
    </rPh>
    <rPh sb="2" eb="4">
      <t>バンゴウ</t>
    </rPh>
    <phoneticPr fontId="4"/>
  </si>
  <si>
    <t>枚数</t>
    <rPh sb="0" eb="2">
      <t>マイスウ</t>
    </rPh>
    <phoneticPr fontId="4"/>
  </si>
  <si>
    <t>はがき</t>
  </si>
  <si>
    <t>B5</t>
  </si>
  <si>
    <t>A4</t>
  </si>
  <si>
    <t>B4</t>
  </si>
  <si>
    <t>A3</t>
  </si>
  <si>
    <t>単位：円</t>
    <rPh sb="0" eb="2">
      <t>タンイ</t>
    </rPh>
    <rPh sb="3" eb="4">
      <t>エン</t>
    </rPh>
    <phoneticPr fontId="2"/>
  </si>
  <si>
    <t>用紙別料金表</t>
    <rPh sb="0" eb="2">
      <t>ヨウシ</t>
    </rPh>
    <rPh sb="2" eb="3">
      <t>ベツ</t>
    </rPh>
    <rPh sb="3" eb="5">
      <t>リョウキン</t>
    </rPh>
    <rPh sb="5" eb="6">
      <t>ヒョウ</t>
    </rPh>
    <phoneticPr fontId="2"/>
  </si>
  <si>
    <t>用紙</t>
    <rPh sb="0" eb="2">
      <t>ヨウシ</t>
    </rPh>
    <phoneticPr fontId="4"/>
  </si>
  <si>
    <t>用紙</t>
  </si>
  <si>
    <t>L</t>
  </si>
  <si>
    <t>用紙特定表</t>
    <rPh sb="0" eb="2">
      <t>ヨウシ</t>
    </rPh>
    <rPh sb="2" eb="4">
      <t>トクテイ</t>
    </rPh>
    <rPh sb="4" eb="5">
      <t>ヒョウ</t>
    </rPh>
    <phoneticPr fontId="2"/>
  </si>
  <si>
    <t>用紙候補</t>
    <rPh sb="0" eb="2">
      <t>ヨウシ</t>
    </rPh>
    <rPh sb="2" eb="4">
      <t>コウホ</t>
    </rPh>
    <phoneticPr fontId="4"/>
  </si>
  <si>
    <t>データ</t>
    <phoneticPr fontId="2"/>
  </si>
  <si>
    <t>表示学年／組</t>
    <rPh sb="0" eb="2">
      <t>ヒョウジ</t>
    </rPh>
    <rPh sb="2" eb="4">
      <t>ガクネン</t>
    </rPh>
    <rPh sb="5" eb="6">
      <t>クミ</t>
    </rPh>
    <phoneticPr fontId="2"/>
  </si>
  <si>
    <t>クラスの人数表</t>
    <rPh sb="4" eb="6">
      <t>ニンズウ</t>
    </rPh>
    <rPh sb="6" eb="7">
      <t>ヒョウ</t>
    </rPh>
    <phoneticPr fontId="2"/>
  </si>
  <si>
    <t>単位：人</t>
    <rPh sb="0" eb="2">
      <t>タンイ</t>
    </rPh>
    <rPh sb="3" eb="4">
      <t>ニン</t>
    </rPh>
    <phoneticPr fontId="2"/>
  </si>
  <si>
    <t>学年</t>
    <rPh sb="0" eb="2">
      <t>ガクネン</t>
    </rPh>
    <phoneticPr fontId="4"/>
  </si>
  <si>
    <t>組</t>
    <rPh sb="0" eb="1">
      <t>クミ</t>
    </rPh>
    <phoneticPr fontId="4"/>
  </si>
  <si>
    <t>学年／組</t>
    <rPh sb="0" eb="2">
      <t>ガクネン</t>
    </rPh>
    <rPh sb="3" eb="4">
      <t>クミ</t>
    </rPh>
    <phoneticPr fontId="2"/>
  </si>
  <si>
    <t>1組</t>
    <rPh sb="1" eb="2">
      <t>クミ</t>
    </rPh>
    <phoneticPr fontId="2"/>
  </si>
  <si>
    <t>2組</t>
    <rPh sb="1" eb="2">
      <t>クミ</t>
    </rPh>
    <phoneticPr fontId="2"/>
  </si>
  <si>
    <t>3組</t>
    <rPh sb="1" eb="2">
      <t>クミ</t>
    </rPh>
    <phoneticPr fontId="2"/>
  </si>
  <si>
    <t>4組</t>
    <rPh sb="1" eb="2">
      <t>クミ</t>
    </rPh>
    <phoneticPr fontId="2"/>
  </si>
  <si>
    <t>5組</t>
    <rPh sb="1" eb="2">
      <t>クミ</t>
    </rPh>
    <phoneticPr fontId="2"/>
  </si>
  <si>
    <t>1年</t>
    <rPh sb="1" eb="2">
      <t>ネン</t>
    </rPh>
    <phoneticPr fontId="2"/>
  </si>
  <si>
    <t>2年</t>
    <rPh sb="1" eb="2">
      <t>ネン</t>
    </rPh>
    <phoneticPr fontId="2"/>
  </si>
  <si>
    <t>3年</t>
    <rPh sb="1" eb="2">
      <t>ネン</t>
    </rPh>
    <phoneticPr fontId="2"/>
  </si>
  <si>
    <t>担任</t>
    <rPh sb="0" eb="2">
      <t>タンニン</t>
    </rPh>
    <phoneticPr fontId="2"/>
  </si>
  <si>
    <t>先生</t>
    <rPh sb="0" eb="2">
      <t>センセイ</t>
    </rPh>
    <phoneticPr fontId="2"/>
  </si>
  <si>
    <t>人数</t>
    <rPh sb="0" eb="2">
      <t>ニンズウ</t>
    </rPh>
    <phoneticPr fontId="4"/>
  </si>
  <si>
    <t>クラスの担任割当表</t>
    <rPh sb="4" eb="6">
      <t>タンニン</t>
    </rPh>
    <rPh sb="6" eb="8">
      <t>ワリアテ</t>
    </rPh>
    <rPh sb="8" eb="9">
      <t>ヒョウ</t>
    </rPh>
    <phoneticPr fontId="2"/>
  </si>
  <si>
    <t>伊藤</t>
    <rPh sb="0" eb="2">
      <t>イトウ</t>
    </rPh>
    <phoneticPr fontId="2"/>
  </si>
  <si>
    <t>上田</t>
    <rPh sb="0" eb="2">
      <t>ウエダ</t>
    </rPh>
    <phoneticPr fontId="2"/>
  </si>
  <si>
    <t>小田</t>
    <rPh sb="0" eb="2">
      <t>オダ</t>
    </rPh>
    <phoneticPr fontId="2"/>
  </si>
  <si>
    <t>工藤</t>
    <rPh sb="0" eb="2">
      <t>クドウ</t>
    </rPh>
    <phoneticPr fontId="2"/>
  </si>
  <si>
    <t>竹内</t>
    <rPh sb="0" eb="2">
      <t>タケウチ</t>
    </rPh>
    <phoneticPr fontId="2"/>
  </si>
  <si>
    <t>加藤</t>
    <rPh sb="0" eb="2">
      <t>カトウ</t>
    </rPh>
    <phoneticPr fontId="2"/>
  </si>
  <si>
    <t>小山</t>
    <rPh sb="0" eb="2">
      <t>コヤマ</t>
    </rPh>
    <phoneticPr fontId="2"/>
  </si>
  <si>
    <t>担任名</t>
    <rPh sb="0" eb="2">
      <t>タンニン</t>
    </rPh>
    <rPh sb="2" eb="3">
      <t>メイ</t>
    </rPh>
    <phoneticPr fontId="2"/>
  </si>
  <si>
    <t>検索対象会員</t>
    <rPh sb="0" eb="2">
      <t>ケンサク</t>
    </rPh>
    <rPh sb="2" eb="4">
      <t>タイショウ</t>
    </rPh>
    <rPh sb="4" eb="6">
      <t>カイイン</t>
    </rPh>
    <phoneticPr fontId="2"/>
  </si>
  <si>
    <t>氏名</t>
    <rPh sb="0" eb="2">
      <t>シメイ</t>
    </rPh>
    <phoneticPr fontId="2"/>
  </si>
  <si>
    <t>電話番号</t>
    <rPh sb="0" eb="2">
      <t>デンワ</t>
    </rPh>
    <rPh sb="2" eb="4">
      <t>バンゴウ</t>
    </rPh>
    <phoneticPr fontId="5"/>
  </si>
  <si>
    <t>野村</t>
    <rPh sb="0" eb="2">
      <t>ノムラ</t>
    </rPh>
    <phoneticPr fontId="2"/>
  </si>
  <si>
    <t>090-8888-7777</t>
    <phoneticPr fontId="2"/>
  </si>
  <si>
    <t>山田</t>
    <rPh sb="0" eb="2">
      <t>ヤマダ</t>
    </rPh>
    <phoneticPr fontId="2"/>
  </si>
  <si>
    <t>070-5555-4444</t>
    <phoneticPr fontId="2"/>
  </si>
  <si>
    <t>谷口</t>
    <rPh sb="0" eb="2">
      <t>タニグチ</t>
    </rPh>
    <phoneticPr fontId="2"/>
  </si>
  <si>
    <t>080-3333-2222</t>
    <phoneticPr fontId="2"/>
  </si>
  <si>
    <t>012-3456-7899</t>
    <phoneticPr fontId="2"/>
  </si>
  <si>
    <t>090-1234-5678</t>
    <phoneticPr fontId="2"/>
  </si>
  <si>
    <t>080-8888-8888</t>
    <phoneticPr fontId="2"/>
  </si>
  <si>
    <t>070-7777-7777</t>
    <phoneticPr fontId="2"/>
  </si>
  <si>
    <t>090-9999-9999</t>
    <phoneticPr fontId="2"/>
  </si>
  <si>
    <t>単位：円</t>
    <rPh sb="0" eb="2">
      <t>タンイ</t>
    </rPh>
    <rPh sb="3" eb="4">
      <t>エン</t>
    </rPh>
    <phoneticPr fontId="2"/>
  </si>
  <si>
    <t>印刷種類</t>
    <rPh sb="0" eb="2">
      <t>インサツ</t>
    </rPh>
    <rPh sb="2" eb="4">
      <t>シュルイ</t>
    </rPh>
    <phoneticPr fontId="2"/>
  </si>
  <si>
    <t>用紙</t>
    <phoneticPr fontId="2"/>
  </si>
  <si>
    <t>L</t>
    <phoneticPr fontId="2"/>
  </si>
  <si>
    <t>はがき</t>
    <phoneticPr fontId="2"/>
  </si>
  <si>
    <t>B5</t>
    <phoneticPr fontId="2"/>
  </si>
  <si>
    <t>A4</t>
    <phoneticPr fontId="2"/>
  </si>
  <si>
    <t>B4</t>
    <phoneticPr fontId="2"/>
  </si>
  <si>
    <t>A3</t>
    <phoneticPr fontId="2"/>
  </si>
  <si>
    <t>白黒</t>
  </si>
  <si>
    <t>カラー</t>
  </si>
  <si>
    <t>-</t>
  </si>
  <si>
    <t>表示組</t>
    <rPh sb="0" eb="2">
      <t>ヒョウジ</t>
    </rPh>
    <rPh sb="2" eb="3">
      <t>クミ</t>
    </rPh>
    <phoneticPr fontId="2"/>
  </si>
  <si>
    <t>1年の担任・副担任割当表</t>
    <rPh sb="1" eb="2">
      <t>ネン</t>
    </rPh>
    <rPh sb="3" eb="5">
      <t>タンニン</t>
    </rPh>
    <rPh sb="6" eb="9">
      <t>フクタンニン</t>
    </rPh>
    <rPh sb="9" eb="11">
      <t>ワリアテ</t>
    </rPh>
    <rPh sb="11" eb="12">
      <t>ヒョウ</t>
    </rPh>
    <phoneticPr fontId="2"/>
  </si>
  <si>
    <t>担任名</t>
    <rPh sb="0" eb="2">
      <t>タンニン</t>
    </rPh>
    <rPh sb="2" eb="3">
      <t>メイ</t>
    </rPh>
    <phoneticPr fontId="2"/>
  </si>
  <si>
    <t>副担任</t>
    <rPh sb="0" eb="3">
      <t>フクタンニン</t>
    </rPh>
    <phoneticPr fontId="2"/>
  </si>
  <si>
    <t>西田</t>
    <rPh sb="0" eb="2">
      <t>ニシダ</t>
    </rPh>
    <phoneticPr fontId="4"/>
  </si>
  <si>
    <t>石川</t>
    <rPh sb="0" eb="2">
      <t>イシカワ</t>
    </rPh>
    <phoneticPr fontId="4"/>
  </si>
  <si>
    <t>山内</t>
    <rPh sb="0" eb="2">
      <t>ヤマウチ</t>
    </rPh>
    <phoneticPr fontId="2"/>
  </si>
  <si>
    <t>副担任名</t>
    <rPh sb="0" eb="3">
      <t>フクタンニン</t>
    </rPh>
    <rPh sb="3" eb="4">
      <t>メイ</t>
    </rPh>
    <phoneticPr fontId="2"/>
  </si>
  <si>
    <t>検索駅名</t>
    <rPh sb="0" eb="2">
      <t>ケンサク</t>
    </rPh>
    <rPh sb="2" eb="3">
      <t>エキ</t>
    </rPh>
    <rPh sb="3" eb="4">
      <t>メイ</t>
    </rPh>
    <phoneticPr fontId="2"/>
  </si>
  <si>
    <t>西武新宿</t>
    <rPh sb="0" eb="2">
      <t>セイブ</t>
    </rPh>
    <rPh sb="2" eb="4">
      <t>シンジュク</t>
    </rPh>
    <phoneticPr fontId="4"/>
  </si>
  <si>
    <t>高田馬場</t>
    <rPh sb="0" eb="4">
      <t>タカダノババ</t>
    </rPh>
    <phoneticPr fontId="2"/>
  </si>
  <si>
    <t>東村山</t>
    <rPh sb="0" eb="3">
      <t>ヒガシムラヤマ</t>
    </rPh>
    <phoneticPr fontId="4"/>
  </si>
  <si>
    <t>所沢</t>
    <rPh sb="0" eb="2">
      <t>トコロザワ</t>
    </rPh>
    <phoneticPr fontId="2"/>
  </si>
  <si>
    <t>狭山市</t>
    <rPh sb="0" eb="3">
      <t>サヤマシ</t>
    </rPh>
    <phoneticPr fontId="4"/>
  </si>
  <si>
    <t>本川越</t>
    <rPh sb="0" eb="3">
      <t>ホンカワゴエ</t>
    </rPh>
    <phoneticPr fontId="2"/>
  </si>
  <si>
    <t>料金</t>
    <rPh sb="0" eb="2">
      <t>リョウキン</t>
    </rPh>
    <phoneticPr fontId="2"/>
  </si>
  <si>
    <t>円</t>
    <rPh sb="0" eb="1">
      <t>エン</t>
    </rPh>
    <phoneticPr fontId="2"/>
  </si>
  <si>
    <t>個人カルテ</t>
    <rPh sb="0" eb="2">
      <t>コジン</t>
    </rPh>
    <phoneticPr fontId="2"/>
  </si>
  <si>
    <t>氏名</t>
    <rPh sb="0" eb="2">
      <t>シメイ</t>
    </rPh>
    <phoneticPr fontId="2"/>
  </si>
  <si>
    <t>学年/性別</t>
    <rPh sb="0" eb="2">
      <t>ガクネン</t>
    </rPh>
    <rPh sb="3" eb="5">
      <t>セイベツ</t>
    </rPh>
    <phoneticPr fontId="2"/>
  </si>
  <si>
    <t>体重(㎏)</t>
    <rPh sb="0" eb="2">
      <t>タイジュウ</t>
    </rPh>
    <phoneticPr fontId="2"/>
  </si>
  <si>
    <t>いしい</t>
    <phoneticPr fontId="2"/>
  </si>
  <si>
    <t>小1女子</t>
    <rPh sb="0" eb="1">
      <t>ショウ</t>
    </rPh>
    <rPh sb="2" eb="4">
      <t>ジョシ</t>
    </rPh>
    <phoneticPr fontId="2"/>
  </si>
  <si>
    <t>小1男子</t>
    <rPh sb="0" eb="1">
      <t>ショウ</t>
    </rPh>
    <rPh sb="2" eb="4">
      <t>ダンシ</t>
    </rPh>
    <phoneticPr fontId="2"/>
  </si>
  <si>
    <t>いしかわ</t>
    <phoneticPr fontId="2"/>
  </si>
  <si>
    <t>小3男子</t>
    <rPh sb="0" eb="1">
      <t>ショウ</t>
    </rPh>
    <rPh sb="2" eb="4">
      <t>ダンシ</t>
    </rPh>
    <phoneticPr fontId="2"/>
  </si>
  <si>
    <t>うえだ</t>
    <phoneticPr fontId="2"/>
  </si>
  <si>
    <t>小3女子</t>
    <rPh sb="0" eb="1">
      <t>ショウ</t>
    </rPh>
    <rPh sb="2" eb="4">
      <t>ジョシ</t>
    </rPh>
    <phoneticPr fontId="2"/>
  </si>
  <si>
    <t>小2男子</t>
    <rPh sb="0" eb="1">
      <t>ショウ</t>
    </rPh>
    <rPh sb="2" eb="4">
      <t>ダンシ</t>
    </rPh>
    <phoneticPr fontId="2"/>
  </si>
  <si>
    <t>えがみ</t>
    <phoneticPr fontId="2"/>
  </si>
  <si>
    <t>小6男子</t>
    <rPh sb="0" eb="1">
      <t>ショウ</t>
    </rPh>
    <rPh sb="2" eb="4">
      <t>ダンシ</t>
    </rPh>
    <phoneticPr fontId="2"/>
  </si>
  <si>
    <t>小2女子</t>
    <rPh sb="0" eb="1">
      <t>ショウ</t>
    </rPh>
    <rPh sb="2" eb="4">
      <t>ジョシ</t>
    </rPh>
    <phoneticPr fontId="2"/>
  </si>
  <si>
    <t>小4男子</t>
    <rPh sb="0" eb="1">
      <t>ショウ</t>
    </rPh>
    <rPh sb="2" eb="4">
      <t>ダンシ</t>
    </rPh>
    <phoneticPr fontId="2"/>
  </si>
  <si>
    <t>小4女子</t>
    <rPh sb="0" eb="1">
      <t>ショウ</t>
    </rPh>
    <rPh sb="2" eb="4">
      <t>ジョシ</t>
    </rPh>
    <phoneticPr fontId="2"/>
  </si>
  <si>
    <t>小5男子</t>
    <rPh sb="0" eb="1">
      <t>ショウ</t>
    </rPh>
    <rPh sb="2" eb="4">
      <t>ダンシ</t>
    </rPh>
    <phoneticPr fontId="2"/>
  </si>
  <si>
    <t>小5女子</t>
    <rPh sb="0" eb="1">
      <t>ショウ</t>
    </rPh>
    <rPh sb="2" eb="4">
      <t>ジョシ</t>
    </rPh>
    <phoneticPr fontId="2"/>
  </si>
  <si>
    <t>小6女子</t>
    <rPh sb="0" eb="1">
      <t>ショウ</t>
    </rPh>
    <rPh sb="2" eb="4">
      <t>ジョシ</t>
    </rPh>
    <phoneticPr fontId="2"/>
  </si>
  <si>
    <t>進路希望調査表</t>
    <rPh sb="0" eb="2">
      <t>シンロ</t>
    </rPh>
    <rPh sb="2" eb="4">
      <t>キボウ</t>
    </rPh>
    <rPh sb="4" eb="6">
      <t>チョウサ</t>
    </rPh>
    <rPh sb="6" eb="7">
      <t>ヒョウ</t>
    </rPh>
    <phoneticPr fontId="2"/>
  </si>
  <si>
    <t>進路</t>
    <rPh sb="0" eb="2">
      <t>シンロ</t>
    </rPh>
    <phoneticPr fontId="2"/>
  </si>
  <si>
    <t>コード</t>
    <phoneticPr fontId="2"/>
  </si>
  <si>
    <t>大学</t>
    <rPh sb="0" eb="2">
      <t>ダイガク</t>
    </rPh>
    <phoneticPr fontId="2"/>
  </si>
  <si>
    <t>就職</t>
    <rPh sb="0" eb="2">
      <t>シュウショク</t>
    </rPh>
    <phoneticPr fontId="2"/>
  </si>
  <si>
    <t>短大</t>
    <rPh sb="0" eb="2">
      <t>タンダイ</t>
    </rPh>
    <phoneticPr fontId="2"/>
  </si>
  <si>
    <t>留学</t>
    <rPh sb="0" eb="2">
      <t>リュウガク</t>
    </rPh>
    <phoneticPr fontId="2"/>
  </si>
  <si>
    <t>専門学校</t>
    <rPh sb="0" eb="2">
      <t>センモン</t>
    </rPh>
    <rPh sb="2" eb="4">
      <t>ガッコウ</t>
    </rPh>
    <phoneticPr fontId="2"/>
  </si>
  <si>
    <t>未定</t>
    <rPh sb="0" eb="2">
      <t>ミテイ</t>
    </rPh>
    <phoneticPr fontId="2"/>
  </si>
  <si>
    <t>売上一覧表</t>
    <rPh sb="0" eb="2">
      <t>ウリアゲ</t>
    </rPh>
    <rPh sb="2" eb="4">
      <t>イチラン</t>
    </rPh>
    <rPh sb="4" eb="5">
      <t>ヒョウ</t>
    </rPh>
    <phoneticPr fontId="2"/>
  </si>
  <si>
    <t>商品一覧表</t>
    <rPh sb="0" eb="2">
      <t>ショウヒン</t>
    </rPh>
    <rPh sb="1" eb="2">
      <t>ヒン</t>
    </rPh>
    <rPh sb="2" eb="4">
      <t>イチラン</t>
    </rPh>
    <rPh sb="4" eb="5">
      <t>ヒョウ</t>
    </rPh>
    <phoneticPr fontId="2"/>
  </si>
  <si>
    <t>住所</t>
    <rPh sb="0" eb="2">
      <t>ジュウショ</t>
    </rPh>
    <phoneticPr fontId="2"/>
  </si>
  <si>
    <t>試験結果一覧表</t>
    <rPh sb="0" eb="2">
      <t>シケン</t>
    </rPh>
    <rPh sb="2" eb="4">
      <t>ケッカ</t>
    </rPh>
    <rPh sb="4" eb="6">
      <t>イチラン</t>
    </rPh>
    <rPh sb="6" eb="7">
      <t>ヒョウ</t>
    </rPh>
    <phoneticPr fontId="2"/>
  </si>
  <si>
    <t>生徒名</t>
    <phoneticPr fontId="2"/>
  </si>
  <si>
    <t>サイズ決定表</t>
    <rPh sb="3" eb="5">
      <t>ケッテイ</t>
    </rPh>
    <rPh sb="5" eb="6">
      <t>ヒョウ</t>
    </rPh>
    <phoneticPr fontId="2"/>
  </si>
  <si>
    <t>印刷注文一覧表</t>
    <rPh sb="0" eb="2">
      <t>インサツ</t>
    </rPh>
    <rPh sb="2" eb="4">
      <t>チュウモン</t>
    </rPh>
    <rPh sb="4" eb="6">
      <t>イチラン</t>
    </rPh>
    <rPh sb="6" eb="7">
      <t>ヒョウ</t>
    </rPh>
    <phoneticPr fontId="2"/>
  </si>
  <si>
    <t>担任／組</t>
    <rPh sb="0" eb="2">
      <t>タンニン</t>
    </rPh>
    <rPh sb="3" eb="4">
      <t>クミ</t>
    </rPh>
    <phoneticPr fontId="2"/>
  </si>
  <si>
    <t>人</t>
    <rPh sb="0" eb="1">
      <t>ニン</t>
    </rPh>
    <phoneticPr fontId="2"/>
  </si>
  <si>
    <t>単価／枚</t>
  </si>
  <si>
    <t>金額</t>
    <rPh sb="0" eb="2">
      <t>キンガクゴウキン</t>
    </rPh>
    <phoneticPr fontId="4"/>
  </si>
  <si>
    <t>用紙別単価表</t>
  </si>
  <si>
    <t>特急電車料金表</t>
    <rPh sb="0" eb="2">
      <t>トッキュウ</t>
    </rPh>
    <rPh sb="2" eb="4">
      <t>デンシャ</t>
    </rPh>
    <rPh sb="4" eb="6">
      <t>リョウキン</t>
    </rPh>
    <rPh sb="6" eb="7">
      <t>ヒョウ</t>
    </rPh>
    <phoneticPr fontId="2"/>
  </si>
  <si>
    <t>出発／到着</t>
    <phoneticPr fontId="2"/>
  </si>
  <si>
    <t>出発駅</t>
    <rPh sb="0" eb="2">
      <t>シュッパツ</t>
    </rPh>
    <rPh sb="2" eb="3">
      <t>エキ</t>
    </rPh>
    <phoneticPr fontId="2"/>
  </si>
  <si>
    <t>到着駅</t>
    <rPh sb="0" eb="2">
      <t>トウチャク</t>
    </rPh>
    <rPh sb="2" eb="3">
      <t>エキ</t>
    </rPh>
    <phoneticPr fontId="2"/>
  </si>
  <si>
    <t>体重差(㎏)</t>
    <rPh sb="0" eb="2">
      <t>タイジュウ</t>
    </rPh>
    <rPh sb="2" eb="3">
      <t>サ</t>
    </rPh>
    <phoneticPr fontId="2"/>
  </si>
  <si>
    <t>平均体重(㎏)</t>
    <rPh sb="0" eb="2">
      <t>ヘイキン</t>
    </rPh>
    <rPh sb="2" eb="4">
      <t>タイジュウ</t>
    </rPh>
    <phoneticPr fontId="2"/>
  </si>
  <si>
    <t>学年・性別別身長体重平均一覧表</t>
    <rPh sb="0" eb="2">
      <t>ガクネン</t>
    </rPh>
    <rPh sb="3" eb="5">
      <t>セイベツ</t>
    </rPh>
    <rPh sb="5" eb="6">
      <t>ベツ</t>
    </rPh>
    <rPh sb="6" eb="8">
      <t>シンチョウ</t>
    </rPh>
    <rPh sb="8" eb="10">
      <t>タイジュウ</t>
    </rPh>
    <rPh sb="10" eb="12">
      <t>ヘイキン</t>
    </rPh>
    <rPh sb="12" eb="14">
      <t>イチラン</t>
    </rPh>
    <rPh sb="14" eb="15">
      <t>ヒョウ</t>
    </rPh>
    <phoneticPr fontId="2"/>
  </si>
  <si>
    <t>基準値</t>
    <rPh sb="0" eb="3">
      <t>キジュンチ</t>
    </rPh>
    <phoneticPr fontId="2"/>
  </si>
  <si>
    <t>進路コード表</t>
    <rPh sb="0" eb="2">
      <t>シンロ</t>
    </rPh>
    <rPh sb="5" eb="6">
      <t>ヒョウ</t>
    </rPh>
    <phoneticPr fontId="2"/>
  </si>
  <si>
    <t>進路先</t>
    <rPh sb="0" eb="2">
      <t>シンロ</t>
    </rPh>
    <rPh sb="2" eb="3">
      <t>サキ</t>
    </rPh>
    <phoneticPr fontId="2"/>
  </si>
  <si>
    <t>単価(円)</t>
    <rPh sb="0" eb="2">
      <t>タンカ</t>
    </rPh>
    <rPh sb="3" eb="4">
      <t>エン</t>
    </rPh>
    <phoneticPr fontId="4"/>
  </si>
  <si>
    <t>売上金額(円)</t>
    <rPh sb="0" eb="2">
      <t>ウリアゲ</t>
    </rPh>
    <rPh sb="2" eb="4">
      <t>キンガク</t>
    </rPh>
    <rPh sb="5" eb="6">
      <t>エン</t>
    </rPh>
    <phoneticPr fontId="4"/>
  </si>
  <si>
    <t>購入金額(円)</t>
    <rPh sb="0" eb="2">
      <t>コウニュウ</t>
    </rPh>
    <rPh sb="2" eb="4">
      <t>キンガク</t>
    </rPh>
    <rPh sb="5" eb="6">
      <t>エン</t>
    </rPh>
    <phoneticPr fontId="2"/>
  </si>
  <si>
    <t>配送料(円)</t>
    <rPh sb="0" eb="2">
      <t>ハイソウ</t>
    </rPh>
    <rPh sb="2" eb="3">
      <t>リョウ</t>
    </rPh>
    <phoneticPr fontId="4"/>
  </si>
  <si>
    <t>総支払金額(円)</t>
    <rPh sb="0" eb="1">
      <t>ソウ</t>
    </rPh>
    <rPh sb="1" eb="3">
      <t>シハライ</t>
    </rPh>
    <rPh sb="3" eb="5">
      <t>キンガク</t>
    </rPh>
    <phoneticPr fontId="4"/>
  </si>
  <si>
    <t>基準額
(円)</t>
    <rPh sb="0" eb="2">
      <t>キジュン</t>
    </rPh>
    <rPh sb="2" eb="3">
      <t>ガク</t>
    </rPh>
    <rPh sb="5" eb="6">
      <t>エン</t>
    </rPh>
    <phoneticPr fontId="5"/>
  </si>
  <si>
    <t>配送料
(円)</t>
    <rPh sb="0" eb="2">
      <t>ハイソウ</t>
    </rPh>
    <rPh sb="1" eb="3">
      <t>ソウリョウ</t>
    </rPh>
    <rPh sb="5" eb="6">
      <t>エン</t>
    </rPh>
    <phoneticPr fontId="5"/>
  </si>
  <si>
    <t>(消費税含)</t>
    <rPh sb="1" eb="4">
      <t>ショウヒゼイ</t>
    </rPh>
    <rPh sb="4" eb="5">
      <t>フクム</t>
    </rPh>
    <phoneticPr fontId="6"/>
  </si>
  <si>
    <t>単価(円)</t>
    <rPh sb="0" eb="2">
      <t>タンカ</t>
    </rPh>
    <rPh sb="3" eb="4">
      <t>エン</t>
    </rPh>
    <phoneticPr fontId="6"/>
  </si>
  <si>
    <t>金額(円)</t>
    <rPh sb="0" eb="2">
      <t>キンガク</t>
    </rPh>
    <rPh sb="3" eb="4">
      <t>エン</t>
    </rPh>
    <phoneticPr fontId="6"/>
  </si>
  <si>
    <t>金額(円)</t>
    <rPh sb="0" eb="2">
      <t>キンガク</t>
    </rPh>
    <rPh sb="1" eb="2">
      <t>ゴウキン</t>
    </rPh>
    <rPh sb="3" eb="4">
      <t>エン</t>
    </rPh>
    <phoneticPr fontId="4"/>
  </si>
  <si>
    <t>縦(mm)</t>
    <rPh sb="0" eb="1">
      <t>タテ</t>
    </rPh>
    <phoneticPr fontId="2"/>
  </si>
  <si>
    <t>横(mm)</t>
    <rPh sb="0" eb="1">
      <t>ヨコ</t>
    </rPh>
    <phoneticPr fontId="2"/>
  </si>
  <si>
    <t>料金(円)</t>
    <rPh sb="0" eb="2">
      <t>リョウキン</t>
    </rPh>
    <rPh sb="3" eb="4">
      <t>エン</t>
    </rPh>
    <phoneticPr fontId="2"/>
  </si>
  <si>
    <t>縦(mm)</t>
    <rPh sb="0" eb="1">
      <t>タテ</t>
    </rPh>
    <phoneticPr fontId="4"/>
  </si>
  <si>
    <t>身長(㎝)</t>
    <rPh sb="0" eb="2">
      <t>シンチョウ</t>
    </rPh>
    <phoneticPr fontId="2"/>
  </si>
  <si>
    <t>身長差(㎝)</t>
    <rPh sb="0" eb="2">
      <t>シンチョウ</t>
    </rPh>
    <rPh sb="2" eb="3">
      <t>サ</t>
    </rPh>
    <phoneticPr fontId="2"/>
  </si>
  <si>
    <t>平均身長(㎝)</t>
    <rPh sb="0" eb="2">
      <t>ヘイキン</t>
    </rPh>
    <rPh sb="2" eb="4">
      <t>シンチョウ</t>
    </rPh>
    <phoneticPr fontId="2"/>
  </si>
  <si>
    <t>販売個数</t>
    <rPh sb="0" eb="2">
      <t>ハンバイ</t>
    </rPh>
    <rPh sb="2" eb="4">
      <t>コスウ</t>
    </rPh>
    <phoneticPr fontId="4"/>
  </si>
  <si>
    <t>1円以上1,000円未満</t>
    <rPh sb="1" eb="2">
      <t>エン</t>
    </rPh>
    <rPh sb="2" eb="4">
      <t>イジョウ</t>
    </rPh>
    <rPh sb="9" eb="10">
      <t>エン</t>
    </rPh>
    <rPh sb="10" eb="12">
      <t>ミマン</t>
    </rPh>
    <phoneticPr fontId="5"/>
  </si>
  <si>
    <t>1,000円以上5,000円未満</t>
    <rPh sb="5" eb="6">
      <t>エン</t>
    </rPh>
    <rPh sb="6" eb="8">
      <t>イジョウ</t>
    </rPh>
    <rPh sb="13" eb="14">
      <t>エン</t>
    </rPh>
    <rPh sb="14" eb="16">
      <t>ミマン</t>
    </rPh>
    <phoneticPr fontId="5"/>
  </si>
  <si>
    <t>5,000円以上1万円未満</t>
    <rPh sb="5" eb="6">
      <t>エン</t>
    </rPh>
    <rPh sb="6" eb="8">
      <t>イジョウ</t>
    </rPh>
    <rPh sb="9" eb="10">
      <t>マン</t>
    </rPh>
    <rPh sb="10" eb="11">
      <t>エン</t>
    </rPh>
    <rPh sb="11" eb="13">
      <t>ミマン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</si>
</sst>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¥&quot;#,##0;[Red]&quot;¥&quot;\-#,##0"/>
    <numFmt numFmtId="176" formatCode="0000"/>
    <numFmt numFmtId="177" formatCode="0_);[Red]\(0\)"/>
    <numFmt numFmtId="178" formatCode="0.0"/>
  </numFmts>
  <fonts count="11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6"/>
      <name val="游ゴシック"/>
      <family val="2"/>
      <charset val="128"/>
    </font>
    <font>
      <sz val="11"/>
      <color theme="1"/>
      <name val="ＭＳ Ｐゴシック"/>
      <family val="3"/>
      <charset val="128"/>
    </font>
    <font>
      <b/>
      <sz val="11"/>
      <color rgb="FF333333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282">
    <xf numFmtId="0" fontId="0" fillId="0" borderId="0" xfId="0">
      <alignment vertical="center"/>
    </xf>
    <xf numFmtId="49" fontId="0" fillId="0" borderId="5" xfId="0" applyNumberForma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49" fontId="0" fillId="0" borderId="8" xfId="0" applyNumberFormat="1" applyBorder="1">
      <alignment vertical="center"/>
    </xf>
    <xf numFmtId="0" fontId="0" fillId="0" borderId="9" xfId="0" applyBorder="1">
      <alignment vertical="center"/>
    </xf>
    <xf numFmtId="49" fontId="0" fillId="0" borderId="10" xfId="0" applyNumberForma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>
      <alignment vertical="center"/>
    </xf>
    <xf numFmtId="0" fontId="0" fillId="0" borderId="15" xfId="0" applyBorder="1">
      <alignment vertical="center"/>
    </xf>
    <xf numFmtId="0" fontId="0" fillId="2" borderId="16" xfId="0" applyFill="1" applyBorder="1">
      <alignment vertical="center"/>
    </xf>
    <xf numFmtId="0" fontId="0" fillId="0" borderId="8" xfId="0" applyBorder="1">
      <alignment vertical="center"/>
    </xf>
    <xf numFmtId="0" fontId="0" fillId="0" borderId="1" xfId="0" applyBorder="1" applyProtection="1">
      <alignment vertical="center"/>
      <protection locked="0"/>
    </xf>
    <xf numFmtId="38" fontId="0" fillId="0" borderId="1" xfId="1" applyFont="1" applyBorder="1" applyProtection="1">
      <alignment vertical="center"/>
      <protection locked="0"/>
    </xf>
    <xf numFmtId="0" fontId="0" fillId="2" borderId="17" xfId="0" applyFill="1" applyBorder="1">
      <alignment vertical="center"/>
    </xf>
    <xf numFmtId="38" fontId="0" fillId="0" borderId="17" xfId="1" applyFont="1" applyBorder="1" applyProtection="1">
      <alignment vertical="center"/>
      <protection locked="0"/>
    </xf>
    <xf numFmtId="0" fontId="0" fillId="0" borderId="10" xfId="0" applyBorder="1">
      <alignment vertical="center"/>
    </xf>
    <xf numFmtId="0" fontId="0" fillId="0" borderId="11" xfId="0" applyBorder="1" applyProtection="1">
      <alignment vertical="center"/>
      <protection locked="0"/>
    </xf>
    <xf numFmtId="0" fontId="0" fillId="2" borderId="18" xfId="0" applyFill="1" applyBorder="1">
      <alignment vertical="center"/>
    </xf>
    <xf numFmtId="0" fontId="0" fillId="2" borderId="19" xfId="0" applyFill="1" applyBorder="1">
      <alignment vertical="center"/>
    </xf>
    <xf numFmtId="38" fontId="0" fillId="0" borderId="19" xfId="1" applyFont="1" applyBorder="1" applyProtection="1">
      <alignment vertical="center"/>
      <protection locked="0"/>
    </xf>
    <xf numFmtId="0" fontId="0" fillId="0" borderId="21" xfId="0" applyBorder="1">
      <alignment vertical="center"/>
    </xf>
    <xf numFmtId="9" fontId="0" fillId="0" borderId="23" xfId="3" applyFont="1" applyBorder="1" applyAlignment="1">
      <alignment horizontal="left" vertical="center"/>
    </xf>
    <xf numFmtId="38" fontId="0" fillId="0" borderId="11" xfId="1" applyFont="1" applyBorder="1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5" xfId="0" applyFont="1" applyBorder="1">
      <alignment vertical="center"/>
    </xf>
    <xf numFmtId="0" fontId="3" fillId="2" borderId="6" xfId="0" applyFont="1" applyFill="1" applyBorder="1">
      <alignment vertical="center"/>
    </xf>
    <xf numFmtId="0" fontId="3" fillId="0" borderId="6" xfId="0" applyFont="1" applyBorder="1">
      <alignment vertical="center"/>
    </xf>
    <xf numFmtId="38" fontId="3" fillId="0" borderId="7" xfId="1" applyFont="1" applyFill="1" applyBorder="1">
      <alignment vertical="center"/>
    </xf>
    <xf numFmtId="0" fontId="3" fillId="0" borderId="8" xfId="0" applyFont="1" applyBorder="1">
      <alignment vertical="center"/>
    </xf>
    <xf numFmtId="38" fontId="3" fillId="0" borderId="9" xfId="1" applyFont="1" applyFill="1" applyBorder="1">
      <alignment vertical="center"/>
    </xf>
    <xf numFmtId="0" fontId="3" fillId="0" borderId="10" xfId="0" applyFont="1" applyBorder="1">
      <alignment vertical="center"/>
    </xf>
    <xf numFmtId="0" fontId="3" fillId="2" borderId="11" xfId="0" applyFont="1" applyFill="1" applyBorder="1">
      <alignment vertical="center"/>
    </xf>
    <xf numFmtId="0" fontId="3" fillId="0" borderId="11" xfId="0" applyFont="1" applyBorder="1">
      <alignment vertical="center"/>
    </xf>
    <xf numFmtId="38" fontId="3" fillId="0" borderId="12" xfId="1" applyFont="1" applyFill="1" applyBorder="1">
      <alignment vertical="center"/>
    </xf>
    <xf numFmtId="0" fontId="7" fillId="0" borderId="1" xfId="0" applyFont="1" applyBorder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horizontal="center" vertical="center"/>
    </xf>
    <xf numFmtId="0" fontId="3" fillId="5" borderId="27" xfId="0" applyFont="1" applyFill="1" applyBorder="1" applyAlignment="1">
      <alignment horizontal="center" vertical="center"/>
    </xf>
    <xf numFmtId="0" fontId="3" fillId="5" borderId="2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0" fontId="7" fillId="0" borderId="6" xfId="0" applyFont="1" applyBorder="1">
      <alignment vertical="center"/>
    </xf>
    <xf numFmtId="0" fontId="7" fillId="0" borderId="11" xfId="0" applyFont="1" applyBorder="1">
      <alignment vertical="center"/>
    </xf>
    <xf numFmtId="0" fontId="3" fillId="4" borderId="27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38" fontId="0" fillId="0" borderId="30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8" xfId="1" applyFont="1" applyBorder="1">
      <alignment vertical="center"/>
    </xf>
    <xf numFmtId="0" fontId="7" fillId="0" borderId="5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10" xfId="0" applyFont="1" applyBorder="1">
      <alignment vertical="center"/>
    </xf>
    <xf numFmtId="0" fontId="7" fillId="0" borderId="1" xfId="0" applyFont="1" applyFill="1" applyBorder="1">
      <alignment vertical="center"/>
    </xf>
    <xf numFmtId="0" fontId="0" fillId="2" borderId="6" xfId="0" applyFill="1" applyBorder="1">
      <alignment vertical="center"/>
    </xf>
    <xf numFmtId="0" fontId="0" fillId="2" borderId="11" xfId="0" applyFill="1" applyBorder="1">
      <alignment vertical="center"/>
    </xf>
    <xf numFmtId="38" fontId="0" fillId="0" borderId="9" xfId="1" applyFont="1" applyBorder="1">
      <alignment vertical="center"/>
    </xf>
    <xf numFmtId="38" fontId="0" fillId="0" borderId="12" xfId="1" applyFont="1" applyBorder="1">
      <alignment vertical="center"/>
    </xf>
    <xf numFmtId="0" fontId="3" fillId="5" borderId="28" xfId="0" applyFont="1" applyFill="1" applyBorder="1" applyAlignment="1">
      <alignment horizontal="center" vertical="center"/>
    </xf>
    <xf numFmtId="38" fontId="0" fillId="0" borderId="0" xfId="1" applyFont="1" applyFill="1" applyBorder="1">
      <alignment vertical="center"/>
    </xf>
    <xf numFmtId="0" fontId="0" fillId="2" borderId="7" xfId="0" applyFill="1" applyBorder="1">
      <alignment vertical="center"/>
    </xf>
    <xf numFmtId="0" fontId="0" fillId="2" borderId="9" xfId="0" applyFill="1" applyBorder="1">
      <alignment vertical="center"/>
    </xf>
    <xf numFmtId="0" fontId="0" fillId="2" borderId="12" xfId="0" applyFill="1" applyBorder="1">
      <alignment vertical="center"/>
    </xf>
    <xf numFmtId="0" fontId="0" fillId="0" borderId="33" xfId="0" applyBorder="1">
      <alignment vertical="center"/>
    </xf>
    <xf numFmtId="0" fontId="0" fillId="0" borderId="34" xfId="0" applyBorder="1">
      <alignment vertical="center"/>
    </xf>
    <xf numFmtId="0" fontId="0" fillId="0" borderId="35" xfId="0" applyBorder="1">
      <alignment vertical="center"/>
    </xf>
    <xf numFmtId="0" fontId="0" fillId="0" borderId="32" xfId="0" applyBorder="1">
      <alignment vertical="center"/>
    </xf>
    <xf numFmtId="0" fontId="0" fillId="0" borderId="36" xfId="0" applyBorder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0" fillId="0" borderId="16" xfId="0" applyBorder="1" applyProtection="1">
      <alignment vertical="center"/>
      <protection locked="0"/>
    </xf>
    <xf numFmtId="38" fontId="0" fillId="0" borderId="16" xfId="1" applyFont="1" applyFill="1" applyBorder="1" applyProtection="1">
      <alignment vertical="center"/>
      <protection locked="0"/>
    </xf>
    <xf numFmtId="38" fontId="0" fillId="0" borderId="1" xfId="1" applyFont="1" applyFill="1" applyBorder="1" applyProtection="1">
      <alignment vertical="center"/>
      <protection locked="0"/>
    </xf>
    <xf numFmtId="0" fontId="3" fillId="0" borderId="20" xfId="0" applyFont="1" applyBorder="1" applyAlignment="1">
      <alignment horizontal="left" vertical="center" indent="1"/>
    </xf>
    <xf numFmtId="38" fontId="0" fillId="0" borderId="40" xfId="1" applyFont="1" applyBorder="1">
      <alignment vertical="center"/>
    </xf>
    <xf numFmtId="0" fontId="3" fillId="0" borderId="22" xfId="0" applyFont="1" applyBorder="1" applyAlignment="1">
      <alignment horizontal="left" vertical="center" indent="1"/>
    </xf>
    <xf numFmtId="0" fontId="3" fillId="0" borderId="43" xfId="0" applyFont="1" applyBorder="1" applyAlignment="1">
      <alignment horizontal="left" vertical="center" indent="1"/>
    </xf>
    <xf numFmtId="0" fontId="0" fillId="0" borderId="44" xfId="0" applyBorder="1">
      <alignment vertical="center"/>
    </xf>
    <xf numFmtId="0" fontId="0" fillId="0" borderId="45" xfId="0" applyBorder="1">
      <alignment vertical="center"/>
    </xf>
    <xf numFmtId="0" fontId="0" fillId="0" borderId="46" xfId="0" applyBorder="1">
      <alignment vertical="center"/>
    </xf>
    <xf numFmtId="0" fontId="0" fillId="0" borderId="0" xfId="0">
      <alignment vertical="center"/>
    </xf>
    <xf numFmtId="0" fontId="7" fillId="0" borderId="1" xfId="0" applyFont="1" applyBorder="1">
      <alignment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7" fillId="0" borderId="11" xfId="0" applyFont="1" applyBorder="1">
      <alignment vertical="center"/>
    </xf>
    <xf numFmtId="0" fontId="7" fillId="0" borderId="10" xfId="0" applyFont="1" applyBorder="1">
      <alignment vertical="center"/>
    </xf>
    <xf numFmtId="49" fontId="3" fillId="3" borderId="2" xfId="0" applyNumberFormat="1" applyFont="1" applyFill="1" applyBorder="1" applyAlignment="1">
      <alignment horizontal="center" vertical="center"/>
    </xf>
    <xf numFmtId="0" fontId="7" fillId="0" borderId="0" xfId="0" applyFont="1">
      <alignment vertical="center"/>
    </xf>
    <xf numFmtId="176" fontId="7" fillId="0" borderId="5" xfId="0" applyNumberFormat="1" applyFont="1" applyBorder="1">
      <alignment vertical="center"/>
    </xf>
    <xf numFmtId="38" fontId="7" fillId="2" borderId="7" xfId="1" applyFont="1" applyFill="1" applyBorder="1">
      <alignment vertical="center"/>
    </xf>
    <xf numFmtId="176" fontId="7" fillId="0" borderId="15" xfId="0" applyNumberFormat="1" applyFont="1" applyBorder="1">
      <alignment vertical="center"/>
    </xf>
    <xf numFmtId="176" fontId="7" fillId="0" borderId="30" xfId="0" applyNumberFormat="1" applyFont="1" applyBorder="1">
      <alignment vertical="center"/>
    </xf>
    <xf numFmtId="0" fontId="7" fillId="0" borderId="29" xfId="0" applyFont="1" applyFill="1" applyBorder="1">
      <alignment vertical="center"/>
    </xf>
    <xf numFmtId="176" fontId="7" fillId="0" borderId="8" xfId="0" applyNumberFormat="1" applyFont="1" applyBorder="1">
      <alignment vertical="center"/>
    </xf>
    <xf numFmtId="0" fontId="7" fillId="0" borderId="11" xfId="0" applyFont="1" applyFill="1" applyBorder="1">
      <alignment vertical="center"/>
    </xf>
    <xf numFmtId="38" fontId="7" fillId="2" borderId="40" xfId="1" applyFont="1" applyFill="1" applyBorder="1">
      <alignment vertical="center"/>
    </xf>
    <xf numFmtId="38" fontId="7" fillId="2" borderId="47" xfId="1" applyFont="1" applyFill="1" applyBorder="1">
      <alignment vertical="center"/>
    </xf>
    <xf numFmtId="0" fontId="7" fillId="2" borderId="7" xfId="0" applyFont="1" applyFill="1" applyBorder="1">
      <alignment vertical="center"/>
    </xf>
    <xf numFmtId="0" fontId="7" fillId="2" borderId="9" xfId="0" applyFont="1" applyFill="1" applyBorder="1">
      <alignment vertical="center"/>
    </xf>
    <xf numFmtId="0" fontId="7" fillId="2" borderId="12" xfId="0" applyFont="1" applyFill="1" applyBorder="1">
      <alignment vertical="center"/>
    </xf>
    <xf numFmtId="0" fontId="7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7" fillId="0" borderId="0" xfId="0" applyFont="1">
      <alignment vertical="center"/>
    </xf>
    <xf numFmtId="0" fontId="3" fillId="5" borderId="55" xfId="0" applyFont="1" applyFill="1" applyBorder="1" applyAlignment="1">
      <alignment horizontal="left" vertical="center"/>
    </xf>
    <xf numFmtId="0" fontId="3" fillId="5" borderId="56" xfId="0" applyFont="1" applyFill="1" applyBorder="1" applyAlignment="1">
      <alignment horizontal="left" vertical="center"/>
    </xf>
    <xf numFmtId="0" fontId="8" fillId="5" borderId="51" xfId="0" applyFont="1" applyFill="1" applyBorder="1" applyAlignment="1">
      <alignment horizontal="left" vertical="center" wrapText="1"/>
    </xf>
    <xf numFmtId="0" fontId="8" fillId="5" borderId="48" xfId="0" applyFont="1" applyFill="1" applyBorder="1" applyAlignment="1">
      <alignment horizontal="left" vertical="center" wrapText="1"/>
    </xf>
    <xf numFmtId="0" fontId="3" fillId="5" borderId="5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48" xfId="0" applyFont="1" applyFill="1" applyBorder="1" applyAlignment="1">
      <alignment horizontal="center" vertical="center"/>
    </xf>
    <xf numFmtId="0" fontId="3" fillId="3" borderId="51" xfId="0" applyFont="1" applyFill="1" applyBorder="1" applyAlignment="1">
      <alignment horizontal="center" vertical="center"/>
    </xf>
    <xf numFmtId="0" fontId="3" fillId="3" borderId="53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4" borderId="3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3" borderId="57" xfId="0" applyFont="1" applyFill="1" applyBorder="1" applyAlignment="1">
      <alignment horizontal="center" vertical="center"/>
    </xf>
    <xf numFmtId="0" fontId="0" fillId="0" borderId="28" xfId="0" applyBorder="1">
      <alignment vertical="center"/>
    </xf>
    <xf numFmtId="0" fontId="3" fillId="5" borderId="53" xfId="0" applyFont="1" applyFill="1" applyBorder="1">
      <alignment vertical="center"/>
    </xf>
    <xf numFmtId="0" fontId="0" fillId="2" borderId="62" xfId="0" applyFill="1" applyBorder="1">
      <alignment vertical="center"/>
    </xf>
    <xf numFmtId="0" fontId="3" fillId="5" borderId="50" xfId="0" applyFont="1" applyFill="1" applyBorder="1">
      <alignment vertical="center"/>
    </xf>
    <xf numFmtId="0" fontId="0" fillId="2" borderId="63" xfId="0" applyFill="1" applyBorder="1">
      <alignment vertical="center"/>
    </xf>
    <xf numFmtId="0" fontId="0" fillId="0" borderId="0" xfId="0" applyAlignment="1">
      <alignment horizontal="right" vertical="center"/>
    </xf>
    <xf numFmtId="0" fontId="3" fillId="5" borderId="26" xfId="0" applyFont="1" applyFill="1" applyBorder="1">
      <alignment vertical="center"/>
    </xf>
    <xf numFmtId="49" fontId="3" fillId="3" borderId="48" xfId="0" applyNumberFormat="1" applyFont="1" applyFill="1" applyBorder="1" applyAlignment="1">
      <alignment horizontal="center" vertical="center"/>
    </xf>
    <xf numFmtId="0" fontId="3" fillId="3" borderId="49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0" fillId="0" borderId="30" xfId="0" applyBorder="1">
      <alignment vertical="center"/>
    </xf>
    <xf numFmtId="0" fontId="0" fillId="0" borderId="47" xfId="0" applyBorder="1">
      <alignment vertical="center"/>
    </xf>
    <xf numFmtId="0" fontId="3" fillId="3" borderId="55" xfId="0" applyFont="1" applyFill="1" applyBorder="1" applyAlignment="1">
      <alignment horizontal="center" vertical="center"/>
    </xf>
    <xf numFmtId="0" fontId="0" fillId="0" borderId="64" xfId="0" applyBorder="1">
      <alignment vertical="center"/>
    </xf>
    <xf numFmtId="0" fontId="0" fillId="0" borderId="16" xfId="0" applyBorder="1">
      <alignment vertical="center"/>
    </xf>
    <xf numFmtId="0" fontId="0" fillId="0" borderId="40" xfId="0" applyBorder="1">
      <alignment vertical="center"/>
    </xf>
    <xf numFmtId="0" fontId="3" fillId="3" borderId="56" xfId="0" applyFont="1" applyFill="1" applyBorder="1" applyAlignment="1">
      <alignment horizontal="center" vertical="center"/>
    </xf>
    <xf numFmtId="0" fontId="0" fillId="0" borderId="23" xfId="0" applyBorder="1">
      <alignment vertical="center"/>
    </xf>
    <xf numFmtId="0" fontId="0" fillId="0" borderId="65" xfId="0" applyBorder="1">
      <alignment vertical="center"/>
    </xf>
    <xf numFmtId="0" fontId="3" fillId="3" borderId="50" xfId="0" applyFont="1" applyFill="1" applyBorder="1" applyAlignment="1">
      <alignment horizontal="center" vertical="center"/>
    </xf>
    <xf numFmtId="0" fontId="0" fillId="0" borderId="66" xfId="0" applyBorder="1">
      <alignment vertical="center"/>
    </xf>
    <xf numFmtId="0" fontId="0" fillId="2" borderId="28" xfId="0" applyFill="1" applyBorder="1">
      <alignment vertical="center"/>
    </xf>
    <xf numFmtId="0" fontId="0" fillId="5" borderId="48" xfId="0" applyFill="1" applyBorder="1">
      <alignment vertical="center"/>
    </xf>
    <xf numFmtId="178" fontId="0" fillId="0" borderId="6" xfId="0" applyNumberFormat="1" applyBorder="1">
      <alignment vertical="center"/>
    </xf>
    <xf numFmtId="178" fontId="0" fillId="2" borderId="6" xfId="0" applyNumberFormat="1" applyFill="1" applyBorder="1">
      <alignment vertical="center"/>
    </xf>
    <xf numFmtId="178" fontId="0" fillId="2" borderId="7" xfId="0" applyNumberFormat="1" applyFill="1" applyBorder="1">
      <alignment vertical="center"/>
    </xf>
    <xf numFmtId="0" fontId="0" fillId="5" borderId="55" xfId="0" applyFill="1" applyBorder="1">
      <alignment vertical="center"/>
    </xf>
    <xf numFmtId="178" fontId="0" fillId="0" borderId="21" xfId="0" applyNumberFormat="1" applyBorder="1">
      <alignment vertical="center"/>
    </xf>
    <xf numFmtId="178" fontId="0" fillId="0" borderId="40" xfId="0" applyNumberFormat="1" applyBorder="1">
      <alignment vertical="center"/>
    </xf>
    <xf numFmtId="178" fontId="0" fillId="0" borderId="1" xfId="0" applyNumberFormat="1" applyBorder="1">
      <alignment vertical="center"/>
    </xf>
    <xf numFmtId="178" fontId="0" fillId="2" borderId="1" xfId="0" applyNumberFormat="1" applyFill="1" applyBorder="1">
      <alignment vertical="center"/>
    </xf>
    <xf numFmtId="178" fontId="0" fillId="2" borderId="9" xfId="0" applyNumberFormat="1" applyFill="1" applyBorder="1">
      <alignment vertical="center"/>
    </xf>
    <xf numFmtId="0" fontId="0" fillId="5" borderId="56" xfId="0" applyFill="1" applyBorder="1">
      <alignment vertical="center"/>
    </xf>
    <xf numFmtId="178" fontId="0" fillId="0" borderId="23" xfId="0" applyNumberFormat="1" applyBorder="1">
      <alignment vertical="center"/>
    </xf>
    <xf numFmtId="178" fontId="0" fillId="0" borderId="9" xfId="0" applyNumberFormat="1" applyBorder="1">
      <alignment vertical="center"/>
    </xf>
    <xf numFmtId="178" fontId="0" fillId="0" borderId="11" xfId="0" applyNumberFormat="1" applyBorder="1">
      <alignment vertical="center"/>
    </xf>
    <xf numFmtId="178" fontId="0" fillId="2" borderId="11" xfId="0" applyNumberFormat="1" applyFill="1" applyBorder="1">
      <alignment vertical="center"/>
    </xf>
    <xf numFmtId="178" fontId="0" fillId="2" borderId="12" xfId="0" applyNumberFormat="1" applyFill="1" applyBorder="1">
      <alignment vertical="center"/>
    </xf>
    <xf numFmtId="0" fontId="0" fillId="5" borderId="50" xfId="0" applyFill="1" applyBorder="1">
      <alignment vertical="center"/>
    </xf>
    <xf numFmtId="178" fontId="0" fillId="0" borderId="44" xfId="0" applyNumberFormat="1" applyBorder="1">
      <alignment vertical="center"/>
    </xf>
    <xf numFmtId="178" fontId="0" fillId="0" borderId="12" xfId="0" applyNumberFormat="1" applyBorder="1">
      <alignment vertical="center"/>
    </xf>
    <xf numFmtId="0" fontId="3" fillId="5" borderId="2" xfId="0" applyFont="1" applyFill="1" applyBorder="1" applyAlignment="1">
      <alignment horizontal="center" vertical="center"/>
    </xf>
    <xf numFmtId="0" fontId="0" fillId="5" borderId="5" xfId="0" applyFill="1" applyBorder="1">
      <alignment vertical="center"/>
    </xf>
    <xf numFmtId="0" fontId="0" fillId="5" borderId="6" xfId="0" applyFill="1" applyBorder="1">
      <alignment vertical="center"/>
    </xf>
    <xf numFmtId="0" fontId="0" fillId="5" borderId="8" xfId="0" applyFill="1" applyBorder="1">
      <alignment vertical="center"/>
    </xf>
    <xf numFmtId="0" fontId="0" fillId="5" borderId="1" xfId="0" applyFill="1" applyBorder="1">
      <alignment vertical="center"/>
    </xf>
    <xf numFmtId="0" fontId="0" fillId="5" borderId="10" xfId="0" applyFill="1" applyBorder="1">
      <alignment vertical="center"/>
    </xf>
    <xf numFmtId="0" fontId="0" fillId="5" borderId="11" xfId="0" applyFill="1" applyBorder="1">
      <alignment vertical="center"/>
    </xf>
    <xf numFmtId="38" fontId="0" fillId="0" borderId="29" xfId="1" applyFont="1" applyBorder="1">
      <alignment vertical="center"/>
    </xf>
    <xf numFmtId="0" fontId="3" fillId="4" borderId="2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38" fontId="0" fillId="0" borderId="40" xfId="1" applyFont="1" applyFill="1" applyBorder="1">
      <alignment vertical="center"/>
    </xf>
    <xf numFmtId="38" fontId="0" fillId="0" borderId="9" xfId="1" applyFont="1" applyFill="1" applyBorder="1">
      <alignment vertical="center"/>
    </xf>
    <xf numFmtId="38" fontId="0" fillId="0" borderId="41" xfId="1" applyFont="1" applyFill="1" applyBorder="1">
      <alignment vertical="center"/>
    </xf>
    <xf numFmtId="38" fontId="0" fillId="0" borderId="42" xfId="1" applyFont="1" applyFill="1" applyBorder="1">
      <alignment vertical="center"/>
    </xf>
    <xf numFmtId="176" fontId="7" fillId="0" borderId="10" xfId="0" applyNumberFormat="1" applyFont="1" applyBorder="1">
      <alignment vertical="center"/>
    </xf>
    <xf numFmtId="177" fontId="7" fillId="0" borderId="52" xfId="0" applyNumberFormat="1" applyFont="1" applyFill="1" applyBorder="1" applyAlignment="1">
      <alignment horizontal="right" vertical="center"/>
    </xf>
    <xf numFmtId="0" fontId="8" fillId="5" borderId="50" xfId="0" applyFont="1" applyFill="1" applyBorder="1" applyAlignment="1">
      <alignment horizontal="left" vertical="center" wrapText="1"/>
    </xf>
    <xf numFmtId="0" fontId="7" fillId="0" borderId="12" xfId="0" applyFont="1" applyBorder="1">
      <alignment vertical="center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3" fillId="5" borderId="49" xfId="0" applyFont="1" applyFill="1" applyBorder="1" applyAlignment="1">
      <alignment horizontal="center" vertical="center" wrapText="1"/>
    </xf>
    <xf numFmtId="38" fontId="0" fillId="0" borderId="7" xfId="1" applyFont="1" applyBorder="1">
      <alignment vertical="center"/>
    </xf>
    <xf numFmtId="38" fontId="0" fillId="2" borderId="6" xfId="1" applyFont="1" applyFill="1" applyBorder="1">
      <alignment vertical="center"/>
    </xf>
    <xf numFmtId="38" fontId="0" fillId="2" borderId="1" xfId="1" applyFont="1" applyFill="1" applyBorder="1">
      <alignment vertical="center"/>
    </xf>
    <xf numFmtId="38" fontId="0" fillId="2" borderId="11" xfId="1" applyFont="1" applyFill="1" applyBorder="1">
      <alignment vertical="center"/>
    </xf>
    <xf numFmtId="0" fontId="3" fillId="4" borderId="26" xfId="0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center" vertical="center" wrapText="1"/>
    </xf>
    <xf numFmtId="0" fontId="3" fillId="5" borderId="67" xfId="0" applyFont="1" applyFill="1" applyBorder="1" applyAlignment="1">
      <alignment horizontal="center" vertical="center"/>
    </xf>
    <xf numFmtId="0" fontId="3" fillId="5" borderId="29" xfId="0" applyFont="1" applyFill="1" applyBorder="1" applyAlignment="1">
      <alignment horizontal="center" vertical="center"/>
    </xf>
    <xf numFmtId="0" fontId="7" fillId="0" borderId="49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right" vertical="center" wrapText="1"/>
    </xf>
    <xf numFmtId="0" fontId="7" fillId="0" borderId="45" xfId="0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horizontal="right" vertical="center" wrapText="1"/>
    </xf>
    <xf numFmtId="0" fontId="7" fillId="0" borderId="40" xfId="0" applyFont="1" applyFill="1" applyBorder="1" applyAlignment="1">
      <alignment horizontal="right" vertical="center" wrapText="1"/>
    </xf>
    <xf numFmtId="0" fontId="7" fillId="0" borderId="23" xfId="0" applyFont="1" applyFill="1" applyBorder="1" applyAlignment="1">
      <alignment horizontal="right" vertical="center" wrapText="1"/>
    </xf>
    <xf numFmtId="0" fontId="7" fillId="0" borderId="24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54" xfId="0" applyFont="1" applyFill="1" applyBorder="1" applyAlignment="1">
      <alignment horizontal="right" vertical="center" wrapText="1"/>
    </xf>
    <xf numFmtId="0" fontId="7" fillId="0" borderId="29" xfId="0" applyFont="1" applyFill="1" applyBorder="1" applyAlignment="1">
      <alignment horizontal="right" vertical="center" wrapText="1"/>
    </xf>
    <xf numFmtId="0" fontId="7" fillId="0" borderId="47" xfId="0" applyFont="1" applyFill="1" applyBorder="1" applyAlignment="1">
      <alignment horizontal="right" vertical="center" wrapText="1"/>
    </xf>
    <xf numFmtId="177" fontId="7" fillId="0" borderId="6" xfId="0" applyNumberFormat="1" applyFont="1" applyFill="1" applyBorder="1" applyAlignment="1">
      <alignment horizontal="right" vertical="center" wrapText="1"/>
    </xf>
    <xf numFmtId="177" fontId="7" fillId="0" borderId="7" xfId="0" applyNumberFormat="1" applyFont="1" applyFill="1" applyBorder="1" applyAlignment="1">
      <alignment horizontal="right" vertical="center" wrapText="1"/>
    </xf>
    <xf numFmtId="0" fontId="7" fillId="0" borderId="44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6" borderId="6" xfId="0" applyFont="1" applyFill="1" applyBorder="1" applyAlignment="1">
      <alignment vertical="center" wrapText="1"/>
    </xf>
    <xf numFmtId="0" fontId="7" fillId="6" borderId="7" xfId="0" applyFont="1" applyFill="1" applyBorder="1" applyAlignment="1">
      <alignment vertical="center" wrapText="1"/>
    </xf>
    <xf numFmtId="0" fontId="7" fillId="6" borderId="12" xfId="0" applyFont="1" applyFill="1" applyBorder="1" applyAlignment="1">
      <alignment vertical="center" wrapText="1"/>
    </xf>
    <xf numFmtId="0" fontId="3" fillId="5" borderId="26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7" fillId="6" borderId="6" xfId="0" applyFont="1" applyFill="1" applyBorder="1" applyAlignment="1">
      <alignment vertical="center"/>
    </xf>
    <xf numFmtId="0" fontId="7" fillId="6" borderId="7" xfId="0" applyFont="1" applyFill="1" applyBorder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7" fillId="6" borderId="1" xfId="0" applyFont="1" applyFill="1" applyBorder="1" applyAlignment="1">
      <alignment vertical="center"/>
    </xf>
    <xf numFmtId="0" fontId="7" fillId="6" borderId="9" xfId="0" applyFont="1" applyFill="1" applyBorder="1" applyAlignment="1">
      <alignment vertical="center"/>
    </xf>
    <xf numFmtId="0" fontId="3" fillId="0" borderId="10" xfId="0" applyFont="1" applyBorder="1" applyAlignment="1">
      <alignment horizontal="left" vertical="center"/>
    </xf>
    <xf numFmtId="0" fontId="7" fillId="2" borderId="53" xfId="0" applyFont="1" applyFill="1" applyBorder="1" applyAlignment="1">
      <alignment vertical="center"/>
    </xf>
    <xf numFmtId="0" fontId="7" fillId="2" borderId="51" xfId="0" applyFont="1" applyFill="1" applyBorder="1">
      <alignment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7" fillId="6" borderId="1" xfId="0" applyFont="1" applyFill="1" applyBorder="1" applyAlignment="1">
      <alignment vertical="center" wrapText="1"/>
    </xf>
    <xf numFmtId="0" fontId="7" fillId="6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9" fillId="5" borderId="48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left" vertical="center" wrapText="1"/>
    </xf>
    <xf numFmtId="0" fontId="10" fillId="6" borderId="23" xfId="0" applyFont="1" applyFill="1" applyBorder="1" applyAlignment="1">
      <alignment horizontal="right" vertical="center" wrapText="1"/>
    </xf>
    <xf numFmtId="0" fontId="10" fillId="6" borderId="6" xfId="0" applyFont="1" applyFill="1" applyBorder="1" applyAlignment="1">
      <alignment horizontal="right" vertical="center" wrapText="1"/>
    </xf>
    <xf numFmtId="0" fontId="10" fillId="6" borderId="1" xfId="0" applyFont="1" applyFill="1" applyBorder="1" applyAlignment="1">
      <alignment horizontal="right" vertical="center" wrapText="1"/>
    </xf>
    <xf numFmtId="0" fontId="10" fillId="6" borderId="9" xfId="0" applyFont="1" applyFill="1" applyBorder="1" applyAlignment="1">
      <alignment horizontal="right" vertical="center" wrapText="1"/>
    </xf>
    <xf numFmtId="0" fontId="9" fillId="5" borderId="50" xfId="0" applyFont="1" applyFill="1" applyBorder="1" applyAlignment="1">
      <alignment horizontal="left" vertical="center" wrapText="1"/>
    </xf>
    <xf numFmtId="0" fontId="10" fillId="6" borderId="44" xfId="0" applyFont="1" applyFill="1" applyBorder="1" applyAlignment="1">
      <alignment horizontal="right" vertical="center" wrapText="1"/>
    </xf>
    <xf numFmtId="0" fontId="10" fillId="6" borderId="11" xfId="0" applyFont="1" applyFill="1" applyBorder="1" applyAlignment="1">
      <alignment horizontal="right" vertical="center" wrapText="1"/>
    </xf>
    <xf numFmtId="0" fontId="10" fillId="6" borderId="12" xfId="0" applyFont="1" applyFill="1" applyBorder="1" applyAlignment="1">
      <alignment horizontal="right" vertical="center" wrapText="1"/>
    </xf>
    <xf numFmtId="0" fontId="7" fillId="2" borderId="58" xfId="0" applyFont="1" applyFill="1" applyBorder="1">
      <alignment vertical="center"/>
    </xf>
    <xf numFmtId="0" fontId="7" fillId="2" borderId="45" xfId="0" applyFont="1" applyFill="1" applyBorder="1">
      <alignment vertical="center"/>
    </xf>
    <xf numFmtId="176" fontId="7" fillId="0" borderId="59" xfId="0" applyNumberFormat="1" applyFont="1" applyBorder="1">
      <alignment vertical="center"/>
    </xf>
    <xf numFmtId="0" fontId="7" fillId="0" borderId="17" xfId="0" applyFont="1" applyBorder="1">
      <alignment vertical="center"/>
    </xf>
    <xf numFmtId="0" fontId="7" fillId="0" borderId="60" xfId="0" applyFont="1" applyBorder="1">
      <alignment vertical="center"/>
    </xf>
    <xf numFmtId="0" fontId="7" fillId="2" borderId="32" xfId="0" applyFont="1" applyFill="1" applyBorder="1">
      <alignment vertical="center"/>
    </xf>
    <xf numFmtId="38" fontId="7" fillId="2" borderId="61" xfId="1" applyFont="1" applyFill="1" applyBorder="1">
      <alignment vertical="center"/>
    </xf>
    <xf numFmtId="0" fontId="7" fillId="2" borderId="1" xfId="0" applyFont="1" applyFill="1" applyBorder="1">
      <alignment vertical="center"/>
    </xf>
    <xf numFmtId="0" fontId="7" fillId="2" borderId="11" xfId="0" applyFont="1" applyFill="1" applyBorder="1">
      <alignment vertical="center"/>
    </xf>
    <xf numFmtId="49" fontId="7" fillId="0" borderId="5" xfId="0" applyNumberFormat="1" applyFont="1" applyBorder="1">
      <alignment vertical="center"/>
    </xf>
    <xf numFmtId="0" fontId="7" fillId="0" borderId="7" xfId="0" applyFont="1" applyBorder="1">
      <alignment vertical="center"/>
    </xf>
    <xf numFmtId="49" fontId="7" fillId="0" borderId="8" xfId="0" applyNumberFormat="1" applyFont="1" applyBorder="1">
      <alignment vertical="center"/>
    </xf>
    <xf numFmtId="0" fontId="7" fillId="0" borderId="9" xfId="0" applyFont="1" applyBorder="1">
      <alignment vertical="center"/>
    </xf>
    <xf numFmtId="49" fontId="7" fillId="0" borderId="10" xfId="0" applyNumberFormat="1" applyFont="1" applyBorder="1">
      <alignment vertical="center"/>
    </xf>
    <xf numFmtId="0" fontId="3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2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6" fontId="0" fillId="0" borderId="37" xfId="2" applyFont="1" applyBorder="1" applyAlignment="1">
      <alignment horizontal="right" vertical="center"/>
    </xf>
    <xf numFmtId="6" fontId="0" fillId="0" borderId="38" xfId="2" applyFont="1" applyBorder="1" applyAlignment="1">
      <alignment horizontal="right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0" xfId="0" applyFont="1" applyFill="1" applyBorder="1" applyAlignment="1">
      <alignment horizontal="center" vertical="center"/>
    </xf>
    <xf numFmtId="0" fontId="3" fillId="5" borderId="58" xfId="0" applyFont="1" applyFill="1" applyBorder="1" applyAlignment="1">
      <alignment horizontal="center" vertical="center"/>
    </xf>
    <xf numFmtId="0" fontId="3" fillId="5" borderId="62" xfId="0" applyFont="1" applyFill="1" applyBorder="1" applyAlignment="1">
      <alignment horizontal="center" vertical="center"/>
    </xf>
  </cellXfs>
  <cellStyles count="5">
    <cellStyle name="パーセント" xfId="3" builtinId="5"/>
    <cellStyle name="桁区切り" xfId="1" builtinId="6"/>
    <cellStyle name="通貨" xfId="2" builtinId="7"/>
    <cellStyle name="通貨 2" xfId="4" xr:uid="{00000000-0005-0000-0000-000003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22"/>
  <sheetViews>
    <sheetView tabSelected="1" workbookViewId="0"/>
  </sheetViews>
  <sheetFormatPr defaultRowHeight="13.8" x14ac:dyDescent="0.2"/>
  <cols>
    <col min="1" max="1" width="3.6640625" customWidth="1"/>
    <col min="3" max="3" width="15.6640625" customWidth="1"/>
    <col min="5" max="5" width="9" customWidth="1"/>
    <col min="6" max="6" width="13.6640625" customWidth="1"/>
  </cols>
  <sheetData>
    <row r="2" spans="2:6" x14ac:dyDescent="0.2">
      <c r="B2" s="270" t="s">
        <v>0</v>
      </c>
      <c r="C2" s="271"/>
      <c r="D2" s="271"/>
      <c r="E2" s="271"/>
      <c r="F2" s="272"/>
    </row>
    <row r="3" spans="2:6" ht="10.050000000000001" customHeight="1" x14ac:dyDescent="0.2"/>
    <row r="4" spans="2:6" ht="14.4" thickBot="1" x14ac:dyDescent="0.25">
      <c r="B4" s="29" t="s">
        <v>201</v>
      </c>
    </row>
    <row r="5" spans="2:6" ht="14.4" thickBot="1" x14ac:dyDescent="0.25">
      <c r="B5" s="45" t="s">
        <v>1</v>
      </c>
      <c r="C5" s="46" t="s">
        <v>2</v>
      </c>
      <c r="D5" s="46" t="s">
        <v>223</v>
      </c>
      <c r="E5" s="46" t="s">
        <v>241</v>
      </c>
      <c r="F5" s="67" t="s">
        <v>224</v>
      </c>
    </row>
    <row r="6" spans="2:6" x14ac:dyDescent="0.2">
      <c r="B6" s="31" t="s">
        <v>19</v>
      </c>
      <c r="C6" s="32"/>
      <c r="D6" s="32"/>
      <c r="E6" s="33">
        <v>4</v>
      </c>
      <c r="F6" s="34">
        <f>D6*E6</f>
        <v>0</v>
      </c>
    </row>
    <row r="7" spans="2:6" x14ac:dyDescent="0.2">
      <c r="B7" s="35" t="s">
        <v>9</v>
      </c>
      <c r="C7" s="13"/>
      <c r="D7" s="13"/>
      <c r="E7" s="30">
        <v>3</v>
      </c>
      <c r="F7" s="36">
        <f t="shared" ref="F7:F11" si="0">D7*E7</f>
        <v>0</v>
      </c>
    </row>
    <row r="8" spans="2:6" x14ac:dyDescent="0.2">
      <c r="B8" s="35" t="s">
        <v>49</v>
      </c>
      <c r="C8" s="13"/>
      <c r="D8" s="13"/>
      <c r="E8" s="30">
        <v>10</v>
      </c>
      <c r="F8" s="36">
        <f t="shared" si="0"/>
        <v>0</v>
      </c>
    </row>
    <row r="9" spans="2:6" x14ac:dyDescent="0.2">
      <c r="B9" s="35" t="s">
        <v>5</v>
      </c>
      <c r="C9" s="13"/>
      <c r="D9" s="13"/>
      <c r="E9" s="30">
        <v>5</v>
      </c>
      <c r="F9" s="36">
        <f t="shared" si="0"/>
        <v>0</v>
      </c>
    </row>
    <row r="10" spans="2:6" x14ac:dyDescent="0.2">
      <c r="B10" s="35" t="s">
        <v>17</v>
      </c>
      <c r="C10" s="13"/>
      <c r="D10" s="13"/>
      <c r="E10" s="30">
        <v>15</v>
      </c>
      <c r="F10" s="36">
        <f t="shared" si="0"/>
        <v>0</v>
      </c>
    </row>
    <row r="11" spans="2:6" ht="14.4" thickBot="1" x14ac:dyDescent="0.25">
      <c r="B11" s="37" t="s">
        <v>13</v>
      </c>
      <c r="C11" s="38"/>
      <c r="D11" s="38"/>
      <c r="E11" s="39">
        <v>5</v>
      </c>
      <c r="F11" s="40">
        <f t="shared" si="0"/>
        <v>0</v>
      </c>
    </row>
    <row r="13" spans="2:6" ht="14.4" thickBot="1" x14ac:dyDescent="0.25">
      <c r="B13" s="29" t="s">
        <v>202</v>
      </c>
    </row>
    <row r="14" spans="2:6" ht="14.4" thickBot="1" x14ac:dyDescent="0.25">
      <c r="B14" s="42" t="s">
        <v>1</v>
      </c>
      <c r="C14" s="43" t="s">
        <v>2</v>
      </c>
      <c r="D14" s="44" t="s">
        <v>223</v>
      </c>
    </row>
    <row r="15" spans="2:6" x14ac:dyDescent="0.2">
      <c r="B15" s="1" t="s">
        <v>3</v>
      </c>
      <c r="C15" s="2" t="s">
        <v>4</v>
      </c>
      <c r="D15" s="3">
        <v>350</v>
      </c>
    </row>
    <row r="16" spans="2:6" x14ac:dyDescent="0.2">
      <c r="B16" s="4" t="s">
        <v>5</v>
      </c>
      <c r="C16" s="10" t="s">
        <v>6</v>
      </c>
      <c r="D16" s="5">
        <v>400</v>
      </c>
    </row>
    <row r="17" spans="2:4" x14ac:dyDescent="0.2">
      <c r="B17" s="4" t="s">
        <v>7</v>
      </c>
      <c r="C17" s="10" t="s">
        <v>8</v>
      </c>
      <c r="D17" s="5">
        <v>420</v>
      </c>
    </row>
    <row r="18" spans="2:4" x14ac:dyDescent="0.2">
      <c r="B18" s="4" t="s">
        <v>9</v>
      </c>
      <c r="C18" s="10" t="s">
        <v>10</v>
      </c>
      <c r="D18" s="5">
        <v>300</v>
      </c>
    </row>
    <row r="19" spans="2:4" x14ac:dyDescent="0.2">
      <c r="B19" s="4" t="s">
        <v>11</v>
      </c>
      <c r="C19" s="10" t="s">
        <v>12</v>
      </c>
      <c r="D19" s="5">
        <v>120</v>
      </c>
    </row>
    <row r="20" spans="2:4" x14ac:dyDescent="0.2">
      <c r="B20" s="4" t="s">
        <v>13</v>
      </c>
      <c r="C20" s="10" t="s">
        <v>14</v>
      </c>
      <c r="D20" s="5">
        <v>250</v>
      </c>
    </row>
    <row r="21" spans="2:4" x14ac:dyDescent="0.2">
      <c r="B21" s="4" t="s">
        <v>15</v>
      </c>
      <c r="C21" s="10" t="s">
        <v>16</v>
      </c>
      <c r="D21" s="5">
        <v>200</v>
      </c>
    </row>
    <row r="22" spans="2:4" ht="14.4" thickBot="1" x14ac:dyDescent="0.25">
      <c r="B22" s="6" t="s">
        <v>17</v>
      </c>
      <c r="C22" s="7" t="s">
        <v>18</v>
      </c>
      <c r="D22" s="8">
        <v>150</v>
      </c>
    </row>
  </sheetData>
  <mergeCells count="1">
    <mergeCell ref="B2:F2"/>
  </mergeCells>
  <phoneticPr fontId="2"/>
  <dataValidations count="1">
    <dataValidation type="list" allowBlank="1" showInputMessage="1" showErrorMessage="1" sqref="B6:B11" xr:uid="{00000000-0002-0000-0000-000000000000}">
      <formula1>$B$15:$B$22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22"/>
  <sheetViews>
    <sheetView workbookViewId="0"/>
  </sheetViews>
  <sheetFormatPr defaultRowHeight="13.8" x14ac:dyDescent="0.2"/>
  <cols>
    <col min="1" max="1" width="3.6640625" customWidth="1"/>
    <col min="3" max="4" width="10.6640625" customWidth="1"/>
    <col min="5" max="5" width="10" bestFit="1" customWidth="1"/>
    <col min="6" max="8" width="10.6640625" customWidth="1"/>
    <col min="9" max="9" width="21.88671875" bestFit="1" customWidth="1"/>
  </cols>
  <sheetData>
    <row r="2" spans="2:9" x14ac:dyDescent="0.2">
      <c r="B2" s="273" t="s">
        <v>0</v>
      </c>
      <c r="C2" s="273"/>
      <c r="D2" s="273"/>
      <c r="E2" s="273"/>
      <c r="F2" s="273"/>
      <c r="G2" s="273"/>
      <c r="H2" s="273"/>
      <c r="I2" s="273"/>
    </row>
    <row r="3" spans="2:9" ht="10.050000000000001" customHeight="1" x14ac:dyDescent="0.2"/>
    <row r="4" spans="2:9" ht="14.4" thickBot="1" x14ac:dyDescent="0.25">
      <c r="B4" s="29" t="s">
        <v>82</v>
      </c>
    </row>
    <row r="5" spans="2:9" ht="28.2" thickBot="1" x14ac:dyDescent="0.25">
      <c r="B5" s="45" t="s">
        <v>72</v>
      </c>
      <c r="C5" s="46" t="s">
        <v>52</v>
      </c>
      <c r="D5" s="46" t="s">
        <v>50</v>
      </c>
      <c r="E5" s="46" t="s">
        <v>51</v>
      </c>
      <c r="F5" s="47" t="s">
        <v>203</v>
      </c>
      <c r="G5" s="47" t="s">
        <v>225</v>
      </c>
      <c r="H5" s="47" t="s">
        <v>226</v>
      </c>
      <c r="I5" s="48" t="s">
        <v>227</v>
      </c>
    </row>
    <row r="6" spans="2:9" x14ac:dyDescent="0.2">
      <c r="B6" s="49">
        <v>1</v>
      </c>
      <c r="C6" s="50" t="s">
        <v>56</v>
      </c>
      <c r="D6" s="63"/>
      <c r="E6" s="63"/>
      <c r="F6" s="63"/>
      <c r="G6" s="57">
        <v>6800</v>
      </c>
      <c r="H6" s="197"/>
      <c r="I6" s="196">
        <f>G6+H6</f>
        <v>6800</v>
      </c>
    </row>
    <row r="7" spans="2:9" ht="13.5" customHeight="1" x14ac:dyDescent="0.2">
      <c r="B7" s="16">
        <v>2</v>
      </c>
      <c r="C7" s="41" t="s">
        <v>65</v>
      </c>
      <c r="D7" s="11"/>
      <c r="E7" s="11"/>
      <c r="F7" s="11"/>
      <c r="G7" s="9">
        <v>1000</v>
      </c>
      <c r="H7" s="198"/>
      <c r="I7" s="65">
        <f t="shared" ref="I7:I11" si="0">G7+H7</f>
        <v>1000</v>
      </c>
    </row>
    <row r="8" spans="2:9" x14ac:dyDescent="0.2">
      <c r="B8" s="16">
        <v>3</v>
      </c>
      <c r="C8" s="41" t="s">
        <v>69</v>
      </c>
      <c r="D8" s="11"/>
      <c r="E8" s="11"/>
      <c r="F8" s="11"/>
      <c r="G8" s="9">
        <v>750</v>
      </c>
      <c r="H8" s="198"/>
      <c r="I8" s="65">
        <f t="shared" si="0"/>
        <v>750</v>
      </c>
    </row>
    <row r="9" spans="2:9" x14ac:dyDescent="0.2">
      <c r="B9" s="16">
        <v>4</v>
      </c>
      <c r="C9" s="41" t="s">
        <v>60</v>
      </c>
      <c r="D9" s="11"/>
      <c r="E9" s="11"/>
      <c r="F9" s="11"/>
      <c r="G9" s="9">
        <v>5000</v>
      </c>
      <c r="H9" s="198"/>
      <c r="I9" s="65">
        <f t="shared" si="0"/>
        <v>5000</v>
      </c>
    </row>
    <row r="10" spans="2:9" x14ac:dyDescent="0.2">
      <c r="B10" s="16">
        <v>5</v>
      </c>
      <c r="C10" s="41" t="s">
        <v>74</v>
      </c>
      <c r="D10" s="11"/>
      <c r="E10" s="11"/>
      <c r="F10" s="11"/>
      <c r="G10" s="9">
        <v>10000</v>
      </c>
      <c r="H10" s="198"/>
      <c r="I10" s="65">
        <f t="shared" si="0"/>
        <v>10000</v>
      </c>
    </row>
    <row r="11" spans="2:9" ht="14.4" thickBot="1" x14ac:dyDescent="0.25">
      <c r="B11" s="21">
        <v>6</v>
      </c>
      <c r="C11" s="51" t="s">
        <v>76</v>
      </c>
      <c r="D11" s="64"/>
      <c r="E11" s="64"/>
      <c r="F11" s="64"/>
      <c r="G11" s="180">
        <v>4900</v>
      </c>
      <c r="H11" s="199"/>
      <c r="I11" s="66">
        <f t="shared" si="0"/>
        <v>4900</v>
      </c>
    </row>
    <row r="13" spans="2:9" ht="14.4" thickBot="1" x14ac:dyDescent="0.25">
      <c r="B13" s="29" t="s">
        <v>81</v>
      </c>
      <c r="G13" s="29" t="s">
        <v>83</v>
      </c>
    </row>
    <row r="14" spans="2:9" ht="28.2" thickBot="1" x14ac:dyDescent="0.25">
      <c r="B14" s="53" t="s">
        <v>78</v>
      </c>
      <c r="C14" s="54" t="s">
        <v>79</v>
      </c>
      <c r="D14" s="52" t="s">
        <v>203</v>
      </c>
      <c r="E14" s="127" t="s">
        <v>80</v>
      </c>
      <c r="G14" s="200" t="s">
        <v>228</v>
      </c>
      <c r="H14" s="201" t="s">
        <v>229</v>
      </c>
      <c r="I14" s="181" t="s">
        <v>77</v>
      </c>
    </row>
    <row r="15" spans="2:9" x14ac:dyDescent="0.2">
      <c r="B15" s="59" t="s">
        <v>56</v>
      </c>
      <c r="C15" s="50" t="s">
        <v>53</v>
      </c>
      <c r="D15" s="50" t="s">
        <v>55</v>
      </c>
      <c r="E15" s="3" t="s">
        <v>54</v>
      </c>
      <c r="G15" s="56">
        <v>0</v>
      </c>
      <c r="H15" s="57">
        <v>0</v>
      </c>
      <c r="I15" s="3" t="s">
        <v>20</v>
      </c>
    </row>
    <row r="16" spans="2:9" x14ac:dyDescent="0.2">
      <c r="B16" s="60" t="s">
        <v>60</v>
      </c>
      <c r="C16" s="41" t="s">
        <v>57</v>
      </c>
      <c r="D16" s="41" t="s">
        <v>59</v>
      </c>
      <c r="E16" s="5" t="s">
        <v>58</v>
      </c>
      <c r="G16" s="58">
        <v>1</v>
      </c>
      <c r="H16" s="9">
        <v>1000</v>
      </c>
      <c r="I16" s="5" t="s">
        <v>242</v>
      </c>
    </row>
    <row r="17" spans="2:9" x14ac:dyDescent="0.2">
      <c r="B17" s="60" t="s">
        <v>62</v>
      </c>
      <c r="C17" s="41" t="s">
        <v>61</v>
      </c>
      <c r="D17" s="41" t="s">
        <v>55</v>
      </c>
      <c r="E17" s="5" t="s">
        <v>54</v>
      </c>
      <c r="G17" s="58">
        <v>1000</v>
      </c>
      <c r="H17" s="9">
        <v>500</v>
      </c>
      <c r="I17" s="5" t="s">
        <v>243</v>
      </c>
    </row>
    <row r="18" spans="2:9" x14ac:dyDescent="0.2">
      <c r="B18" s="60" t="s">
        <v>65</v>
      </c>
      <c r="C18" s="41" t="s">
        <v>64</v>
      </c>
      <c r="D18" s="41" t="s">
        <v>55</v>
      </c>
      <c r="E18" s="5" t="s">
        <v>54</v>
      </c>
      <c r="G18" s="58">
        <v>5000</v>
      </c>
      <c r="H18" s="68">
        <v>700</v>
      </c>
      <c r="I18" s="5" t="s">
        <v>244</v>
      </c>
    </row>
    <row r="19" spans="2:9" ht="14.4" thickBot="1" x14ac:dyDescent="0.25">
      <c r="B19" s="60" t="s">
        <v>67</v>
      </c>
      <c r="C19" s="41" t="s">
        <v>66</v>
      </c>
      <c r="D19" s="41" t="s">
        <v>63</v>
      </c>
      <c r="E19" s="5" t="s">
        <v>58</v>
      </c>
      <c r="G19" s="55">
        <v>10000</v>
      </c>
      <c r="H19" s="28">
        <v>0</v>
      </c>
      <c r="I19" s="8" t="s">
        <v>71</v>
      </c>
    </row>
    <row r="20" spans="2:9" x14ac:dyDescent="0.2">
      <c r="B20" s="60" t="s">
        <v>69</v>
      </c>
      <c r="C20" s="41" t="s">
        <v>68</v>
      </c>
      <c r="D20" s="41" t="s">
        <v>59</v>
      </c>
      <c r="E20" s="5" t="s">
        <v>54</v>
      </c>
    </row>
    <row r="21" spans="2:9" x14ac:dyDescent="0.2">
      <c r="B21" s="60" t="s">
        <v>73</v>
      </c>
      <c r="C21" s="62" t="s">
        <v>75</v>
      </c>
      <c r="D21" s="41" t="s">
        <v>63</v>
      </c>
      <c r="E21" s="5" t="s">
        <v>54</v>
      </c>
    </row>
    <row r="22" spans="2:9" ht="14.4" thickBot="1" x14ac:dyDescent="0.25">
      <c r="B22" s="61" t="s">
        <v>76</v>
      </c>
      <c r="C22" s="51" t="s">
        <v>70</v>
      </c>
      <c r="D22" s="51" t="s">
        <v>59</v>
      </c>
      <c r="E22" s="8" t="s">
        <v>58</v>
      </c>
    </row>
  </sheetData>
  <mergeCells count="1">
    <mergeCell ref="B2:I2"/>
  </mergeCells>
  <phoneticPr fontId="2"/>
  <dataValidations count="1">
    <dataValidation type="list" allowBlank="1" showInputMessage="1" showErrorMessage="1" sqref="G7" xr:uid="{00000000-0002-0000-0100-000000000000}">
      <formula1>$B$6:$B$13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13"/>
  <sheetViews>
    <sheetView workbookViewId="0"/>
  </sheetViews>
  <sheetFormatPr defaultRowHeight="13.8" x14ac:dyDescent="0.2"/>
  <cols>
    <col min="1" max="1" width="3.6640625" customWidth="1"/>
    <col min="6" max="6" width="9" customWidth="1"/>
    <col min="9" max="9" width="9" customWidth="1"/>
  </cols>
  <sheetData>
    <row r="2" spans="2:9" x14ac:dyDescent="0.2">
      <c r="B2" s="273" t="s">
        <v>21</v>
      </c>
      <c r="C2" s="273"/>
      <c r="D2" s="273"/>
      <c r="E2" s="273"/>
      <c r="F2" s="273"/>
      <c r="G2" s="273"/>
      <c r="H2" s="273"/>
      <c r="I2" s="273"/>
    </row>
    <row r="3" spans="2:9" ht="10.050000000000001" customHeight="1" x14ac:dyDescent="0.2"/>
    <row r="4" spans="2:9" ht="14.4" thickBot="1" x14ac:dyDescent="0.25">
      <c r="B4" s="29" t="s">
        <v>204</v>
      </c>
      <c r="G4" s="12" t="s">
        <v>26</v>
      </c>
    </row>
    <row r="5" spans="2:9" ht="14.25" customHeight="1" thickBot="1" x14ac:dyDescent="0.25">
      <c r="B5" s="45" t="s">
        <v>205</v>
      </c>
      <c r="C5" s="46" t="s">
        <v>23</v>
      </c>
      <c r="D5" s="46" t="s">
        <v>24</v>
      </c>
      <c r="E5" s="67" t="s">
        <v>25</v>
      </c>
      <c r="F5" s="182"/>
      <c r="G5" s="173" t="s">
        <v>220</v>
      </c>
      <c r="H5" s="183" t="s">
        <v>28</v>
      </c>
      <c r="I5" s="184" t="s">
        <v>84</v>
      </c>
    </row>
    <row r="6" spans="2:9" ht="13.5" customHeight="1" x14ac:dyDescent="0.2">
      <c r="B6" s="49" t="s">
        <v>27</v>
      </c>
      <c r="C6" s="2">
        <v>86</v>
      </c>
      <c r="D6" s="2">
        <v>67</v>
      </c>
      <c r="E6" s="69"/>
      <c r="G6" s="49">
        <v>0</v>
      </c>
      <c r="H6" s="2" t="s">
        <v>40</v>
      </c>
      <c r="I6" s="3" t="s">
        <v>39</v>
      </c>
    </row>
    <row r="7" spans="2:9" ht="13.5" customHeight="1" x14ac:dyDescent="0.2">
      <c r="B7" s="16" t="s">
        <v>29</v>
      </c>
      <c r="C7" s="10">
        <v>91</v>
      </c>
      <c r="D7" s="10">
        <v>88</v>
      </c>
      <c r="E7" s="70"/>
      <c r="G7" s="16">
        <v>60</v>
      </c>
      <c r="H7" s="10" t="s">
        <v>37</v>
      </c>
      <c r="I7" s="5" t="s">
        <v>36</v>
      </c>
    </row>
    <row r="8" spans="2:9" ht="13.5" customHeight="1" x14ac:dyDescent="0.2">
      <c r="B8" s="16" t="s">
        <v>32</v>
      </c>
      <c r="C8" s="10">
        <v>68</v>
      </c>
      <c r="D8" s="10">
        <v>66</v>
      </c>
      <c r="E8" s="70"/>
      <c r="G8" s="16">
        <v>70</v>
      </c>
      <c r="H8" s="10" t="s">
        <v>34</v>
      </c>
      <c r="I8" s="5" t="s">
        <v>33</v>
      </c>
    </row>
    <row r="9" spans="2:9" ht="13.5" customHeight="1" thickBot="1" x14ac:dyDescent="0.25">
      <c r="B9" s="16" t="s">
        <v>35</v>
      </c>
      <c r="C9" s="10">
        <v>49</v>
      </c>
      <c r="D9" s="10">
        <v>55</v>
      </c>
      <c r="E9" s="70"/>
      <c r="G9" s="21">
        <v>80</v>
      </c>
      <c r="H9" s="7" t="s">
        <v>31</v>
      </c>
      <c r="I9" s="8" t="s">
        <v>30</v>
      </c>
    </row>
    <row r="10" spans="2:9" ht="13.5" customHeight="1" x14ac:dyDescent="0.2">
      <c r="B10" s="16" t="s">
        <v>38</v>
      </c>
      <c r="C10" s="10">
        <v>79</v>
      </c>
      <c r="D10" s="10">
        <v>85</v>
      </c>
      <c r="E10" s="70"/>
    </row>
    <row r="11" spans="2:9" ht="13.5" customHeight="1" x14ac:dyDescent="0.2">
      <c r="B11" s="16" t="s">
        <v>41</v>
      </c>
      <c r="C11" s="10">
        <v>70</v>
      </c>
      <c r="D11" s="10">
        <v>45</v>
      </c>
      <c r="E11" s="70"/>
    </row>
    <row r="12" spans="2:9" ht="13.5" customHeight="1" thickBot="1" x14ac:dyDescent="0.25">
      <c r="B12" s="21" t="s">
        <v>42</v>
      </c>
      <c r="C12" s="7">
        <v>69</v>
      </c>
      <c r="D12" s="7">
        <v>85</v>
      </c>
      <c r="E12" s="71"/>
    </row>
    <row r="13" spans="2:9" ht="13.5" customHeight="1" x14ac:dyDescent="0.2"/>
  </sheetData>
  <mergeCells count="1">
    <mergeCell ref="B2:I2"/>
  </mergeCells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M24"/>
  <sheetViews>
    <sheetView workbookViewId="0"/>
  </sheetViews>
  <sheetFormatPr defaultRowHeight="13.8" x14ac:dyDescent="0.2"/>
  <cols>
    <col min="1" max="1" width="3.6640625" customWidth="1"/>
    <col min="2" max="2" width="2.6640625" customWidth="1"/>
    <col min="3" max="3" width="7.88671875" bestFit="1" customWidth="1"/>
    <col min="5" max="5" width="12.77734375" bestFit="1" customWidth="1"/>
    <col min="9" max="9" width="2.6640625" customWidth="1"/>
    <col min="10" max="10" width="3.6640625" customWidth="1"/>
    <col min="12" max="12" width="12.77734375" bestFit="1" customWidth="1"/>
  </cols>
  <sheetData>
    <row r="2" spans="2:13" x14ac:dyDescent="0.2">
      <c r="B2" s="270" t="s">
        <v>21</v>
      </c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2"/>
    </row>
    <row r="3" spans="2:13" ht="10.050000000000001" customHeight="1" x14ac:dyDescent="0.2"/>
    <row r="4" spans="2:13" ht="14.4" thickBot="1" x14ac:dyDescent="0.25">
      <c r="B4" s="72"/>
      <c r="C4" s="274" t="s">
        <v>43</v>
      </c>
      <c r="D4" s="274"/>
      <c r="E4" s="274"/>
      <c r="F4" s="274"/>
      <c r="G4" s="274"/>
      <c r="H4" s="73"/>
      <c r="I4" s="74"/>
      <c r="K4" s="29" t="s">
        <v>86</v>
      </c>
    </row>
    <row r="5" spans="2:13" ht="14.4" thickBot="1" x14ac:dyDescent="0.25">
      <c r="B5" s="75"/>
      <c r="I5" s="76"/>
      <c r="K5" s="42" t="s">
        <v>1</v>
      </c>
      <c r="L5" s="92" t="s">
        <v>2</v>
      </c>
      <c r="M5" s="119" t="s">
        <v>223</v>
      </c>
    </row>
    <row r="6" spans="2:13" ht="14.4" thickBot="1" x14ac:dyDescent="0.25">
      <c r="B6" s="75"/>
      <c r="C6" s="275" t="s">
        <v>44</v>
      </c>
      <c r="D6" s="275"/>
      <c r="E6" s="276">
        <f>H23</f>
        <v>0</v>
      </c>
      <c r="F6" s="277"/>
      <c r="I6" s="76"/>
      <c r="K6" s="263" t="s">
        <v>3</v>
      </c>
      <c r="L6" s="94" t="s">
        <v>4</v>
      </c>
      <c r="M6" s="264">
        <v>350</v>
      </c>
    </row>
    <row r="7" spans="2:13" x14ac:dyDescent="0.2">
      <c r="B7" s="75"/>
      <c r="F7" t="s">
        <v>230</v>
      </c>
      <c r="I7" s="76"/>
      <c r="K7" s="265" t="s">
        <v>5</v>
      </c>
      <c r="L7" s="91" t="s">
        <v>6</v>
      </c>
      <c r="M7" s="266">
        <v>400</v>
      </c>
    </row>
    <row r="8" spans="2:13" x14ac:dyDescent="0.2">
      <c r="B8" s="75"/>
      <c r="I8" s="76"/>
      <c r="K8" s="265" t="s">
        <v>7</v>
      </c>
      <c r="L8" s="91" t="s">
        <v>8</v>
      </c>
      <c r="M8" s="266">
        <v>420</v>
      </c>
    </row>
    <row r="9" spans="2:13" ht="14.4" thickBot="1" x14ac:dyDescent="0.25">
      <c r="B9" s="75"/>
      <c r="I9" s="76"/>
      <c r="K9" s="265" t="s">
        <v>9</v>
      </c>
      <c r="L9" s="91" t="s">
        <v>10</v>
      </c>
      <c r="M9" s="266">
        <v>300</v>
      </c>
    </row>
    <row r="10" spans="2:13" ht="14.4" thickBot="1" x14ac:dyDescent="0.25">
      <c r="B10" s="75"/>
      <c r="C10" s="77" t="s">
        <v>72</v>
      </c>
      <c r="D10" s="78" t="s">
        <v>87</v>
      </c>
      <c r="E10" s="78" t="s">
        <v>85</v>
      </c>
      <c r="F10" s="78" t="s">
        <v>231</v>
      </c>
      <c r="G10" s="78" t="s">
        <v>45</v>
      </c>
      <c r="H10" s="79" t="s">
        <v>232</v>
      </c>
      <c r="I10" s="76"/>
      <c r="K10" s="265" t="s">
        <v>11</v>
      </c>
      <c r="L10" s="91" t="s">
        <v>12</v>
      </c>
      <c r="M10" s="266">
        <v>120</v>
      </c>
    </row>
    <row r="11" spans="2:13" ht="14.4" thickTop="1" x14ac:dyDescent="0.2">
      <c r="B11" s="75"/>
      <c r="C11" s="14">
        <v>1</v>
      </c>
      <c r="D11" s="80" t="s">
        <v>7</v>
      </c>
      <c r="E11" s="15"/>
      <c r="F11" s="15"/>
      <c r="G11" s="81">
        <v>15</v>
      </c>
      <c r="H11" s="185">
        <f t="shared" ref="H11:H20" si="0">IF(D11="","",F11*G11)</f>
        <v>0</v>
      </c>
      <c r="I11" s="76"/>
      <c r="K11" s="265" t="s">
        <v>13</v>
      </c>
      <c r="L11" s="91" t="s">
        <v>14</v>
      </c>
      <c r="M11" s="266">
        <v>250</v>
      </c>
    </row>
    <row r="12" spans="2:13" x14ac:dyDescent="0.2">
      <c r="B12" s="75"/>
      <c r="C12" s="14">
        <v>2</v>
      </c>
      <c r="D12" s="17" t="s">
        <v>15</v>
      </c>
      <c r="E12" s="11"/>
      <c r="F12" s="11"/>
      <c r="G12" s="82">
        <v>20</v>
      </c>
      <c r="H12" s="186">
        <f t="shared" si="0"/>
        <v>0</v>
      </c>
      <c r="I12" s="76"/>
      <c r="K12" s="265" t="s">
        <v>15</v>
      </c>
      <c r="L12" s="91" t="s">
        <v>16</v>
      </c>
      <c r="M12" s="266">
        <v>200</v>
      </c>
    </row>
    <row r="13" spans="2:13" ht="14.4" thickBot="1" x14ac:dyDescent="0.25">
      <c r="B13" s="75"/>
      <c r="C13" s="14">
        <v>3</v>
      </c>
      <c r="D13" s="17" t="s">
        <v>19</v>
      </c>
      <c r="E13" s="11"/>
      <c r="F13" s="11"/>
      <c r="G13" s="18">
        <v>8</v>
      </c>
      <c r="H13" s="186">
        <f t="shared" si="0"/>
        <v>0</v>
      </c>
      <c r="I13" s="76"/>
      <c r="K13" s="267" t="s">
        <v>17</v>
      </c>
      <c r="L13" s="95" t="s">
        <v>18</v>
      </c>
      <c r="M13" s="192">
        <v>150</v>
      </c>
    </row>
    <row r="14" spans="2:13" x14ac:dyDescent="0.2">
      <c r="B14" s="75"/>
      <c r="C14" s="16" t="str">
        <f t="shared" ref="C14:C20" si="1">IF(D14="","",C13+1)</f>
        <v/>
      </c>
      <c r="D14" s="17"/>
      <c r="E14" s="11"/>
      <c r="F14" s="11"/>
      <c r="G14" s="18"/>
      <c r="H14" s="186" t="str">
        <f t="shared" si="0"/>
        <v/>
      </c>
      <c r="I14" s="76"/>
    </row>
    <row r="15" spans="2:13" x14ac:dyDescent="0.2">
      <c r="B15" s="75"/>
      <c r="C15" s="16" t="str">
        <f t="shared" si="1"/>
        <v/>
      </c>
      <c r="D15" s="17"/>
      <c r="E15" s="11"/>
      <c r="F15" s="11"/>
      <c r="G15" s="18"/>
      <c r="H15" s="186" t="str">
        <f t="shared" si="0"/>
        <v/>
      </c>
      <c r="I15" s="76"/>
    </row>
    <row r="16" spans="2:13" x14ac:dyDescent="0.2">
      <c r="B16" s="75"/>
      <c r="C16" s="16" t="str">
        <f t="shared" si="1"/>
        <v/>
      </c>
      <c r="D16" s="17"/>
      <c r="E16" s="11"/>
      <c r="F16" s="11"/>
      <c r="G16" s="18"/>
      <c r="H16" s="186" t="str">
        <f t="shared" si="0"/>
        <v/>
      </c>
      <c r="I16" s="76"/>
    </row>
    <row r="17" spans="2:9" x14ac:dyDescent="0.2">
      <c r="B17" s="75"/>
      <c r="C17" s="16" t="str">
        <f t="shared" si="1"/>
        <v/>
      </c>
      <c r="D17" s="17"/>
      <c r="E17" s="11"/>
      <c r="F17" s="11"/>
      <c r="G17" s="18"/>
      <c r="H17" s="186" t="str">
        <f t="shared" si="0"/>
        <v/>
      </c>
      <c r="I17" s="76"/>
    </row>
    <row r="18" spans="2:9" x14ac:dyDescent="0.2">
      <c r="B18" s="75"/>
      <c r="C18" s="16" t="str">
        <f t="shared" si="1"/>
        <v/>
      </c>
      <c r="D18" s="17"/>
      <c r="E18" s="11"/>
      <c r="F18" s="11"/>
      <c r="G18" s="18"/>
      <c r="H18" s="186" t="str">
        <f t="shared" si="0"/>
        <v/>
      </c>
      <c r="I18" s="76"/>
    </row>
    <row r="19" spans="2:9" x14ac:dyDescent="0.2">
      <c r="B19" s="75"/>
      <c r="C19" s="16" t="str">
        <f t="shared" si="1"/>
        <v/>
      </c>
      <c r="D19" s="17"/>
      <c r="E19" s="11"/>
      <c r="F19" s="19"/>
      <c r="G19" s="20"/>
      <c r="H19" s="187" t="str">
        <f t="shared" si="0"/>
        <v/>
      </c>
      <c r="I19" s="76"/>
    </row>
    <row r="20" spans="2:9" ht="14.4" thickBot="1" x14ac:dyDescent="0.25">
      <c r="B20" s="75"/>
      <c r="C20" s="21" t="str">
        <f t="shared" si="1"/>
        <v/>
      </c>
      <c r="D20" s="22"/>
      <c r="E20" s="23"/>
      <c r="F20" s="24"/>
      <c r="G20" s="25"/>
      <c r="H20" s="188" t="str">
        <f t="shared" si="0"/>
        <v/>
      </c>
      <c r="I20" s="76"/>
    </row>
    <row r="21" spans="2:9" x14ac:dyDescent="0.2">
      <c r="B21" s="75"/>
      <c r="F21" s="83" t="s">
        <v>46</v>
      </c>
      <c r="G21" s="26"/>
      <c r="H21" s="84">
        <f>SUM(H11:H20)</f>
        <v>0</v>
      </c>
      <c r="I21" s="76"/>
    </row>
    <row r="22" spans="2:9" x14ac:dyDescent="0.2">
      <c r="B22" s="75"/>
      <c r="F22" s="85" t="s">
        <v>48</v>
      </c>
      <c r="G22" s="27">
        <v>0.1</v>
      </c>
      <c r="H22" s="65">
        <f>H21*G22</f>
        <v>0</v>
      </c>
      <c r="I22" s="76"/>
    </row>
    <row r="23" spans="2:9" ht="14.4" thickBot="1" x14ac:dyDescent="0.25">
      <c r="B23" s="75"/>
      <c r="F23" s="86" t="s">
        <v>47</v>
      </c>
      <c r="G23" s="87"/>
      <c r="H23" s="66">
        <f>H21+H22</f>
        <v>0</v>
      </c>
      <c r="I23" s="76"/>
    </row>
    <row r="24" spans="2:9" x14ac:dyDescent="0.2">
      <c r="B24" s="88"/>
      <c r="C24" s="89"/>
      <c r="D24" s="89"/>
      <c r="E24" s="89"/>
      <c r="F24" s="89"/>
      <c r="G24" s="89"/>
      <c r="H24" s="89"/>
      <c r="I24" s="26"/>
    </row>
  </sheetData>
  <mergeCells count="4">
    <mergeCell ref="B2:M2"/>
    <mergeCell ref="C4:G4"/>
    <mergeCell ref="C6:D6"/>
    <mergeCell ref="E6:F6"/>
  </mergeCells>
  <phoneticPr fontId="2"/>
  <dataValidations count="2">
    <dataValidation type="list" allowBlank="1" showInputMessage="1" showErrorMessage="1" sqref="D11:D20" xr:uid="{00000000-0002-0000-0300-000000000000}">
      <formula1>$K$6:$K$13</formula1>
    </dataValidation>
    <dataValidation imeMode="off" allowBlank="1" showInputMessage="1" showErrorMessage="1" sqref="G11:G20" xr:uid="{00000000-0002-0000-0300-000001000000}"/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M19"/>
  <sheetViews>
    <sheetView workbookViewId="0"/>
  </sheetViews>
  <sheetFormatPr defaultRowHeight="13.8" x14ac:dyDescent="0.2"/>
  <cols>
    <col min="1" max="1" width="3.6640625" customWidth="1"/>
    <col min="5" max="5" width="9.77734375" customWidth="1"/>
    <col min="6" max="6" width="3.6640625" customWidth="1"/>
    <col min="7" max="7" width="9.88671875" customWidth="1"/>
    <col min="8" max="13" width="6.88671875" customWidth="1"/>
  </cols>
  <sheetData>
    <row r="2" spans="2:13" x14ac:dyDescent="0.2">
      <c r="B2" s="270" t="s">
        <v>0</v>
      </c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2"/>
    </row>
    <row r="3" spans="2:13" ht="10.050000000000001" customHeight="1" x14ac:dyDescent="0.2"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</row>
    <row r="4" spans="2:13" ht="14.25" customHeight="1" thickBot="1" x14ac:dyDescent="0.25">
      <c r="B4" s="112" t="s">
        <v>207</v>
      </c>
      <c r="C4" s="98"/>
      <c r="D4" s="98"/>
      <c r="E4" s="111"/>
      <c r="F4" s="98"/>
      <c r="G4" s="112" t="s">
        <v>96</v>
      </c>
      <c r="H4" s="113"/>
      <c r="I4" s="113"/>
      <c r="J4" s="113"/>
      <c r="K4" s="113"/>
      <c r="L4" s="113"/>
      <c r="M4" s="113"/>
    </row>
    <row r="5" spans="2:13" ht="13.5" customHeight="1" thickBot="1" x14ac:dyDescent="0.25">
      <c r="B5" s="97" t="s">
        <v>88</v>
      </c>
      <c r="C5" s="92" t="s">
        <v>97</v>
      </c>
      <c r="D5" s="92" t="s">
        <v>89</v>
      </c>
      <c r="E5" s="93" t="s">
        <v>233</v>
      </c>
      <c r="F5" s="98"/>
      <c r="G5" s="117" t="s">
        <v>98</v>
      </c>
      <c r="H5" s="204" t="s">
        <v>99</v>
      </c>
      <c r="I5" s="205" t="s">
        <v>90</v>
      </c>
      <c r="J5" s="205" t="s">
        <v>91</v>
      </c>
      <c r="K5" s="205" t="s">
        <v>92</v>
      </c>
      <c r="L5" s="205" t="s">
        <v>93</v>
      </c>
      <c r="M5" s="206" t="s">
        <v>94</v>
      </c>
    </row>
    <row r="6" spans="2:13" ht="13.5" customHeight="1" x14ac:dyDescent="0.2">
      <c r="B6" s="99">
        <v>1</v>
      </c>
      <c r="C6" s="94" t="s">
        <v>90</v>
      </c>
      <c r="D6" s="94">
        <v>10</v>
      </c>
      <c r="E6" s="100"/>
      <c r="F6" s="98"/>
      <c r="G6" s="114" t="s">
        <v>234</v>
      </c>
      <c r="H6" s="207">
        <v>89</v>
      </c>
      <c r="I6" s="208">
        <v>100</v>
      </c>
      <c r="J6" s="209">
        <v>257</v>
      </c>
      <c r="K6" s="209">
        <v>297</v>
      </c>
      <c r="L6" s="209">
        <v>364</v>
      </c>
      <c r="M6" s="210">
        <v>420</v>
      </c>
    </row>
    <row r="7" spans="2:13" ht="13.5" customHeight="1" x14ac:dyDescent="0.2">
      <c r="B7" s="101">
        <v>2</v>
      </c>
      <c r="C7" s="91" t="s">
        <v>91</v>
      </c>
      <c r="D7" s="91">
        <v>20</v>
      </c>
      <c r="E7" s="106"/>
      <c r="F7" s="98"/>
      <c r="G7" s="115" t="s">
        <v>235</v>
      </c>
      <c r="H7" s="211">
        <v>129</v>
      </c>
      <c r="I7" s="212">
        <v>142</v>
      </c>
      <c r="J7" s="213">
        <v>184</v>
      </c>
      <c r="K7" s="213">
        <v>212</v>
      </c>
      <c r="L7" s="213">
        <v>259</v>
      </c>
      <c r="M7" s="214">
        <v>299</v>
      </c>
    </row>
    <row r="8" spans="2:13" ht="13.5" customHeight="1" thickBot="1" x14ac:dyDescent="0.25">
      <c r="B8" s="101">
        <v>3</v>
      </c>
      <c r="C8" s="91" t="s">
        <v>93</v>
      </c>
      <c r="D8" s="91">
        <v>100</v>
      </c>
      <c r="E8" s="106"/>
      <c r="F8" s="98"/>
      <c r="G8" s="116" t="s">
        <v>236</v>
      </c>
      <c r="H8" s="215">
        <v>30</v>
      </c>
      <c r="I8" s="216">
        <v>60</v>
      </c>
      <c r="J8" s="216">
        <v>50</v>
      </c>
      <c r="K8" s="216">
        <v>60</v>
      </c>
      <c r="L8" s="216">
        <v>80</v>
      </c>
      <c r="M8" s="217">
        <v>100</v>
      </c>
    </row>
    <row r="9" spans="2:13" ht="13.5" customHeight="1" x14ac:dyDescent="0.2">
      <c r="B9" s="101">
        <v>4</v>
      </c>
      <c r="C9" s="91" t="s">
        <v>99</v>
      </c>
      <c r="D9" s="91">
        <v>250</v>
      </c>
      <c r="E9" s="106"/>
      <c r="F9" s="98"/>
      <c r="G9" s="113"/>
      <c r="H9" s="113"/>
      <c r="I9" s="113"/>
      <c r="J9" s="113"/>
      <c r="K9" s="113"/>
      <c r="L9" s="113"/>
      <c r="M9" s="113"/>
    </row>
    <row r="10" spans="2:13" ht="13.5" customHeight="1" x14ac:dyDescent="0.2">
      <c r="B10" s="101">
        <v>5</v>
      </c>
      <c r="C10" s="91" t="s">
        <v>94</v>
      </c>
      <c r="D10" s="91">
        <v>50</v>
      </c>
      <c r="E10" s="106"/>
      <c r="F10" s="98"/>
      <c r="G10" s="113"/>
      <c r="H10" s="113"/>
      <c r="I10" s="113"/>
      <c r="J10" s="113"/>
      <c r="K10" s="113"/>
      <c r="L10" s="113"/>
      <c r="M10" s="113"/>
    </row>
    <row r="11" spans="2:13" ht="13.5" customHeight="1" thickBot="1" x14ac:dyDescent="0.25">
      <c r="B11" s="102">
        <v>6</v>
      </c>
      <c r="C11" s="95" t="s">
        <v>90</v>
      </c>
      <c r="D11" s="103">
        <v>80</v>
      </c>
      <c r="E11" s="107"/>
      <c r="F11" s="98"/>
      <c r="G11" s="113"/>
      <c r="H11" s="113"/>
      <c r="I11" s="113"/>
      <c r="J11" s="113"/>
      <c r="K11" s="113"/>
      <c r="L11" s="113"/>
      <c r="M11" s="113"/>
    </row>
    <row r="12" spans="2:13" ht="13.5" customHeight="1" x14ac:dyDescent="0.2">
      <c r="B12" s="98"/>
      <c r="C12" s="98"/>
      <c r="D12" s="98"/>
      <c r="E12" s="98"/>
      <c r="F12" s="98"/>
      <c r="G12" s="113"/>
      <c r="H12" s="113"/>
      <c r="I12" s="113"/>
      <c r="J12" s="113"/>
      <c r="K12" s="113"/>
      <c r="L12" s="113"/>
      <c r="M12" s="113"/>
    </row>
    <row r="13" spans="2:13" ht="14.25" customHeight="1" thickBot="1" x14ac:dyDescent="0.25">
      <c r="B13" s="112" t="s">
        <v>206</v>
      </c>
      <c r="C13" s="98"/>
      <c r="D13" s="98"/>
      <c r="E13" s="98"/>
      <c r="F13" s="98"/>
      <c r="G13" s="112" t="s">
        <v>100</v>
      </c>
      <c r="H13" s="113"/>
      <c r="I13" s="113"/>
      <c r="J13" s="113"/>
      <c r="K13" s="113"/>
      <c r="L13" s="113"/>
      <c r="M13" s="113"/>
    </row>
    <row r="14" spans="2:13" ht="13.5" customHeight="1" thickBot="1" x14ac:dyDescent="0.25">
      <c r="B14" s="97" t="s">
        <v>88</v>
      </c>
      <c r="C14" s="92" t="s">
        <v>237</v>
      </c>
      <c r="D14" s="119" t="s">
        <v>101</v>
      </c>
      <c r="E14" s="98"/>
      <c r="F14" s="98"/>
      <c r="G14" s="118" t="s">
        <v>234</v>
      </c>
      <c r="H14" s="190">
        <v>0</v>
      </c>
      <c r="I14" s="218">
        <v>90</v>
      </c>
      <c r="J14" s="218">
        <v>100</v>
      </c>
      <c r="K14" s="218">
        <v>260</v>
      </c>
      <c r="L14" s="218">
        <v>300</v>
      </c>
      <c r="M14" s="219">
        <v>365</v>
      </c>
    </row>
    <row r="15" spans="2:13" ht="13.5" customHeight="1" thickBot="1" x14ac:dyDescent="0.25">
      <c r="B15" s="99">
        <v>10</v>
      </c>
      <c r="C15" s="94">
        <v>80</v>
      </c>
      <c r="D15" s="108"/>
      <c r="E15" s="98"/>
      <c r="F15" s="98"/>
      <c r="G15" s="191" t="s">
        <v>98</v>
      </c>
      <c r="H15" s="220" t="s">
        <v>99</v>
      </c>
      <c r="I15" s="221" t="s">
        <v>90</v>
      </c>
      <c r="J15" s="221" t="s">
        <v>91</v>
      </c>
      <c r="K15" s="221" t="s">
        <v>92</v>
      </c>
      <c r="L15" s="221" t="s">
        <v>93</v>
      </c>
      <c r="M15" s="222" t="s">
        <v>94</v>
      </c>
    </row>
    <row r="16" spans="2:13" ht="13.5" customHeight="1" x14ac:dyDescent="0.2">
      <c r="B16" s="104">
        <v>11</v>
      </c>
      <c r="C16" s="91">
        <v>120</v>
      </c>
      <c r="D16" s="109"/>
      <c r="E16" s="98"/>
      <c r="F16" s="98"/>
      <c r="G16" s="98"/>
      <c r="H16" s="98"/>
      <c r="I16" s="98"/>
      <c r="J16" s="98"/>
      <c r="K16" s="98"/>
      <c r="L16" s="98"/>
      <c r="M16" s="98"/>
    </row>
    <row r="17" spans="2:13" ht="13.5" customHeight="1" x14ac:dyDescent="0.2">
      <c r="B17" s="104">
        <v>12</v>
      </c>
      <c r="C17" s="91">
        <v>250</v>
      </c>
      <c r="D17" s="109"/>
      <c r="E17" s="98"/>
      <c r="F17" s="98"/>
      <c r="G17" s="98"/>
      <c r="H17" s="98"/>
      <c r="I17" s="98"/>
      <c r="J17" s="98"/>
      <c r="K17" s="98"/>
      <c r="L17" s="98"/>
      <c r="M17" s="98"/>
    </row>
    <row r="18" spans="2:13" ht="13.5" customHeight="1" x14ac:dyDescent="0.2">
      <c r="B18" s="104">
        <v>13</v>
      </c>
      <c r="C18" s="91">
        <v>380</v>
      </c>
      <c r="D18" s="109"/>
      <c r="E18" s="98"/>
      <c r="F18" s="98"/>
      <c r="G18" s="98"/>
      <c r="H18" s="98"/>
      <c r="I18" s="98"/>
      <c r="J18" s="98"/>
      <c r="K18" s="98"/>
      <c r="L18" s="98"/>
      <c r="M18" s="98"/>
    </row>
    <row r="19" spans="2:13" ht="13.5" customHeight="1" thickBot="1" x14ac:dyDescent="0.25">
      <c r="B19" s="189">
        <v>14</v>
      </c>
      <c r="C19" s="105">
        <v>350</v>
      </c>
      <c r="D19" s="110"/>
      <c r="E19" s="98"/>
      <c r="F19" s="98"/>
      <c r="G19" s="98"/>
      <c r="H19" s="98"/>
      <c r="I19" s="98"/>
      <c r="J19" s="98"/>
      <c r="K19" s="98"/>
      <c r="L19" s="98"/>
      <c r="M19" s="98"/>
    </row>
  </sheetData>
  <mergeCells count="1">
    <mergeCell ref="B2:M2"/>
  </mergeCells>
  <phoneticPr fontId="2"/>
  <dataValidations count="1">
    <dataValidation type="list" allowBlank="1" showInputMessage="1" showErrorMessage="1" sqref="C6:C11" xr:uid="{00000000-0002-0000-0400-000000000000}">
      <formula1>$H$5:$M$5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J15"/>
  <sheetViews>
    <sheetView zoomScaleNormal="100" workbookViewId="0"/>
  </sheetViews>
  <sheetFormatPr defaultRowHeight="13.8" x14ac:dyDescent="0.2"/>
  <cols>
    <col min="1" max="1" width="3.6640625" customWidth="1"/>
    <col min="4" max="4" width="3.6640625" customWidth="1"/>
    <col min="5" max="5" width="10.6640625" customWidth="1"/>
  </cols>
  <sheetData>
    <row r="2" spans="2:10" x14ac:dyDescent="0.2">
      <c r="B2" s="273" t="s">
        <v>102</v>
      </c>
      <c r="C2" s="273"/>
      <c r="D2" s="273"/>
      <c r="E2" s="273"/>
      <c r="F2" s="273"/>
      <c r="G2" s="273"/>
      <c r="H2" s="273"/>
      <c r="I2" s="273"/>
      <c r="J2" s="273"/>
    </row>
    <row r="3" spans="2:10" ht="10.050000000000001" customHeight="1" x14ac:dyDescent="0.2">
      <c r="B3" s="90"/>
      <c r="C3" s="90"/>
      <c r="D3" s="90"/>
      <c r="E3" s="90"/>
      <c r="F3" s="90"/>
      <c r="G3" s="90"/>
      <c r="H3" s="90"/>
      <c r="I3" s="90"/>
      <c r="J3" s="90"/>
    </row>
    <row r="4" spans="2:10" ht="13.5" customHeight="1" thickBot="1" x14ac:dyDescent="0.25">
      <c r="B4" s="112" t="s">
        <v>155</v>
      </c>
      <c r="C4" s="90"/>
      <c r="D4" s="90"/>
      <c r="E4" s="112" t="s">
        <v>156</v>
      </c>
      <c r="F4" s="90"/>
      <c r="G4" s="90"/>
      <c r="H4" s="90"/>
      <c r="I4" s="90"/>
      <c r="J4" s="90"/>
    </row>
    <row r="5" spans="2:10" ht="13.5" customHeight="1" thickBot="1" x14ac:dyDescent="0.25">
      <c r="B5" s="122" t="s">
        <v>107</v>
      </c>
      <c r="C5" s="132">
        <v>5</v>
      </c>
      <c r="D5" s="90"/>
      <c r="E5" s="226" t="s">
        <v>208</v>
      </c>
      <c r="F5" s="47" t="s">
        <v>109</v>
      </c>
      <c r="G5" s="47" t="s">
        <v>110</v>
      </c>
      <c r="H5" s="47" t="s">
        <v>111</v>
      </c>
      <c r="I5" s="47" t="s">
        <v>112</v>
      </c>
      <c r="J5" s="48" t="s">
        <v>113</v>
      </c>
    </row>
    <row r="6" spans="2:10" ht="13.5" customHeight="1" thickBot="1" x14ac:dyDescent="0.25">
      <c r="B6" s="90"/>
      <c r="C6" s="90"/>
      <c r="D6" s="90"/>
      <c r="E6" s="268" t="s">
        <v>117</v>
      </c>
      <c r="F6" s="94" t="s">
        <v>53</v>
      </c>
      <c r="G6" s="94" t="s">
        <v>66</v>
      </c>
      <c r="H6" s="223" t="s">
        <v>121</v>
      </c>
      <c r="I6" s="94" t="s">
        <v>57</v>
      </c>
      <c r="J6" s="224" t="s">
        <v>122</v>
      </c>
    </row>
    <row r="7" spans="2:10" ht="13.5" customHeight="1" thickBot="1" x14ac:dyDescent="0.25">
      <c r="B7" s="133" t="s">
        <v>157</v>
      </c>
      <c r="C7" s="134"/>
      <c r="D7" s="90"/>
      <c r="E7" s="269" t="s">
        <v>158</v>
      </c>
      <c r="F7" s="95" t="s">
        <v>159</v>
      </c>
      <c r="G7" s="95" t="s">
        <v>159</v>
      </c>
      <c r="H7" s="95" t="s">
        <v>160</v>
      </c>
      <c r="I7" s="95" t="s">
        <v>160</v>
      </c>
      <c r="J7" s="225" t="s">
        <v>161</v>
      </c>
    </row>
    <row r="8" spans="2:10" ht="13.5" customHeight="1" thickBot="1" x14ac:dyDescent="0.25">
      <c r="B8" s="135" t="s">
        <v>162</v>
      </c>
      <c r="C8" s="136"/>
      <c r="D8" s="90"/>
      <c r="E8" s="90"/>
      <c r="F8" s="90"/>
      <c r="G8" s="90"/>
      <c r="H8" s="90"/>
      <c r="I8" s="90"/>
      <c r="J8" s="90"/>
    </row>
    <row r="9" spans="2:10" ht="13.5" customHeight="1" x14ac:dyDescent="0.2"/>
    <row r="10" spans="2:10" ht="13.5" customHeight="1" x14ac:dyDescent="0.2"/>
    <row r="11" spans="2:10" ht="13.5" customHeight="1" x14ac:dyDescent="0.2"/>
    <row r="12" spans="2:10" ht="13.5" customHeight="1" x14ac:dyDescent="0.2"/>
    <row r="13" spans="2:10" ht="13.5" customHeight="1" x14ac:dyDescent="0.2"/>
    <row r="14" spans="2:10" ht="13.5" customHeight="1" x14ac:dyDescent="0.2"/>
    <row r="15" spans="2:10" ht="13.5" customHeight="1" x14ac:dyDescent="0.2"/>
  </sheetData>
  <mergeCells count="1">
    <mergeCell ref="B2:J2"/>
  </mergeCells>
  <phoneticPr fontId="2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K15"/>
  <sheetViews>
    <sheetView workbookViewId="0"/>
  </sheetViews>
  <sheetFormatPr defaultRowHeight="13.8" x14ac:dyDescent="0.2"/>
  <cols>
    <col min="1" max="1" width="3.6640625" customWidth="1"/>
    <col min="5" max="5" width="3.6640625" customWidth="1"/>
    <col min="6" max="6" width="10.6640625" customWidth="1"/>
  </cols>
  <sheetData>
    <row r="2" spans="2:11" x14ac:dyDescent="0.2">
      <c r="B2" s="270" t="s">
        <v>102</v>
      </c>
      <c r="C2" s="271"/>
      <c r="D2" s="271"/>
      <c r="E2" s="271"/>
      <c r="F2" s="271"/>
      <c r="G2" s="271"/>
      <c r="H2" s="271"/>
      <c r="I2" s="271"/>
      <c r="J2" s="271"/>
      <c r="K2" s="272"/>
    </row>
    <row r="3" spans="2:11" ht="10.050000000000001" customHeight="1" x14ac:dyDescent="0.2"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2:11" s="113" customFormat="1" ht="14.25" customHeight="1" thickBot="1" x14ac:dyDescent="0.25">
      <c r="B4" s="112" t="s">
        <v>103</v>
      </c>
      <c r="F4" s="112" t="s">
        <v>104</v>
      </c>
      <c r="K4" s="113" t="s">
        <v>105</v>
      </c>
    </row>
    <row r="5" spans="2:11" s="113" customFormat="1" ht="14.25" customHeight="1" thickBot="1" x14ac:dyDescent="0.25">
      <c r="B5" s="120" t="s">
        <v>106</v>
      </c>
      <c r="C5" s="121" t="s">
        <v>107</v>
      </c>
      <c r="F5" s="226" t="s">
        <v>108</v>
      </c>
      <c r="G5" s="47" t="s">
        <v>109</v>
      </c>
      <c r="H5" s="47" t="s">
        <v>110</v>
      </c>
      <c r="I5" s="47" t="s">
        <v>111</v>
      </c>
      <c r="J5" s="47" t="s">
        <v>112</v>
      </c>
      <c r="K5" s="48" t="s">
        <v>113</v>
      </c>
    </row>
    <row r="6" spans="2:11" s="113" customFormat="1" ht="14.25" customHeight="1" thickBot="1" x14ac:dyDescent="0.25">
      <c r="B6" s="96">
        <v>1</v>
      </c>
      <c r="C6" s="192">
        <v>5</v>
      </c>
      <c r="F6" s="227" t="s">
        <v>114</v>
      </c>
      <c r="G6" s="228">
        <v>30</v>
      </c>
      <c r="H6" s="228">
        <v>30</v>
      </c>
      <c r="I6" s="228">
        <v>31</v>
      </c>
      <c r="J6" s="228">
        <v>29</v>
      </c>
      <c r="K6" s="229">
        <v>32</v>
      </c>
    </row>
    <row r="7" spans="2:11" s="113" customFormat="1" ht="14.25" customHeight="1" x14ac:dyDescent="0.2">
      <c r="F7" s="230" t="s">
        <v>115</v>
      </c>
      <c r="G7" s="231">
        <v>28</v>
      </c>
      <c r="H7" s="231">
        <v>29</v>
      </c>
      <c r="I7" s="231">
        <v>28</v>
      </c>
      <c r="J7" s="231">
        <v>30</v>
      </c>
      <c r="K7" s="232">
        <v>30</v>
      </c>
    </row>
    <row r="8" spans="2:11" s="113" customFormat="1" ht="14.25" customHeight="1" thickBot="1" x14ac:dyDescent="0.25">
      <c r="F8" s="233" t="s">
        <v>116</v>
      </c>
      <c r="G8" s="193">
        <v>32</v>
      </c>
      <c r="H8" s="193">
        <v>33</v>
      </c>
      <c r="I8" s="193">
        <v>31</v>
      </c>
      <c r="J8" s="193">
        <v>32</v>
      </c>
      <c r="K8" s="194">
        <v>30</v>
      </c>
    </row>
    <row r="9" spans="2:11" s="113" customFormat="1" ht="14.25" customHeight="1" x14ac:dyDescent="0.2">
      <c r="B9" s="124" t="s">
        <v>128</v>
      </c>
      <c r="C9" s="234"/>
      <c r="D9" s="113" t="s">
        <v>118</v>
      </c>
    </row>
    <row r="10" spans="2:11" s="113" customFormat="1" ht="14.25" customHeight="1" thickBot="1" x14ac:dyDescent="0.25">
      <c r="B10" s="123" t="s">
        <v>119</v>
      </c>
      <c r="C10" s="235"/>
      <c r="D10" s="113" t="s">
        <v>209</v>
      </c>
    </row>
    <row r="11" spans="2:11" s="113" customFormat="1" ht="14.25" customHeight="1" thickBot="1" x14ac:dyDescent="0.25">
      <c r="F11" s="112" t="s">
        <v>120</v>
      </c>
    </row>
    <row r="12" spans="2:11" s="113" customFormat="1" ht="14.25" customHeight="1" thickBot="1" x14ac:dyDescent="0.25">
      <c r="F12" s="236" t="s">
        <v>108</v>
      </c>
      <c r="G12" s="237" t="s">
        <v>109</v>
      </c>
      <c r="H12" s="237" t="s">
        <v>110</v>
      </c>
      <c r="I12" s="237" t="s">
        <v>111</v>
      </c>
      <c r="J12" s="237" t="s">
        <v>112</v>
      </c>
      <c r="K12" s="238" t="s">
        <v>113</v>
      </c>
    </row>
    <row r="13" spans="2:11" s="113" customFormat="1" ht="14.25" customHeight="1" x14ac:dyDescent="0.2">
      <c r="F13" s="239" t="s">
        <v>114</v>
      </c>
      <c r="G13" s="94" t="s">
        <v>53</v>
      </c>
      <c r="H13" s="94" t="s">
        <v>66</v>
      </c>
      <c r="I13" s="223" t="s">
        <v>121</v>
      </c>
      <c r="J13" s="94" t="s">
        <v>57</v>
      </c>
      <c r="K13" s="224" t="s">
        <v>122</v>
      </c>
    </row>
    <row r="14" spans="2:11" s="113" customFormat="1" ht="14.25" customHeight="1" x14ac:dyDescent="0.2">
      <c r="F14" s="240" t="s">
        <v>115</v>
      </c>
      <c r="G14" s="91" t="s">
        <v>70</v>
      </c>
      <c r="H14" s="91" t="s">
        <v>68</v>
      </c>
      <c r="I14" s="241" t="s">
        <v>123</v>
      </c>
      <c r="J14" s="91" t="s">
        <v>61</v>
      </c>
      <c r="K14" s="242" t="s">
        <v>124</v>
      </c>
    </row>
    <row r="15" spans="2:11" s="113" customFormat="1" ht="14.25" customHeight="1" thickBot="1" x14ac:dyDescent="0.25">
      <c r="F15" s="243" t="s">
        <v>116</v>
      </c>
      <c r="G15" s="95" t="s">
        <v>125</v>
      </c>
      <c r="H15" s="95" t="s">
        <v>75</v>
      </c>
      <c r="I15" s="95" t="s">
        <v>126</v>
      </c>
      <c r="J15" s="95" t="s">
        <v>64</v>
      </c>
      <c r="K15" s="192" t="s">
        <v>127</v>
      </c>
    </row>
  </sheetData>
  <mergeCells count="1">
    <mergeCell ref="B2:K2"/>
  </mergeCells>
  <phoneticPr fontId="2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I16"/>
  <sheetViews>
    <sheetView workbookViewId="0"/>
  </sheetViews>
  <sheetFormatPr defaultRowHeight="13.8" x14ac:dyDescent="0.2"/>
  <cols>
    <col min="1" max="1" width="3.6640625" customWidth="1"/>
    <col min="4" max="4" width="15.6640625" customWidth="1"/>
    <col min="8" max="8" width="10.6640625" customWidth="1"/>
    <col min="9" max="9" width="15.6640625" customWidth="1"/>
    <col min="10" max="15" width="9" customWidth="1"/>
  </cols>
  <sheetData>
    <row r="2" spans="2:9" x14ac:dyDescent="0.2">
      <c r="B2" s="270" t="s">
        <v>102</v>
      </c>
      <c r="C2" s="271"/>
      <c r="D2" s="271"/>
      <c r="E2" s="271"/>
      <c r="F2" s="271"/>
      <c r="G2" s="271"/>
      <c r="H2" s="271"/>
      <c r="I2" s="272"/>
    </row>
    <row r="3" spans="2:9" ht="10.050000000000001" customHeight="1" x14ac:dyDescent="0.2">
      <c r="B3" s="90"/>
      <c r="C3" s="90"/>
      <c r="D3" s="90"/>
      <c r="E3" s="90"/>
      <c r="F3" s="90"/>
      <c r="G3" s="90"/>
      <c r="H3" s="90"/>
      <c r="I3" s="90"/>
    </row>
    <row r="4" spans="2:9" ht="13.5" customHeight="1" thickBot="1" x14ac:dyDescent="0.25">
      <c r="B4" s="112" t="s">
        <v>129</v>
      </c>
      <c r="C4" s="90"/>
      <c r="D4" s="90"/>
      <c r="E4" s="90"/>
      <c r="F4" s="112" t="s">
        <v>81</v>
      </c>
      <c r="G4" s="90"/>
      <c r="H4" s="90"/>
      <c r="I4" s="90"/>
    </row>
    <row r="5" spans="2:9" ht="13.5" customHeight="1" thickBot="1" x14ac:dyDescent="0.25">
      <c r="B5" s="125" t="s">
        <v>130</v>
      </c>
      <c r="C5" s="126" t="s">
        <v>52</v>
      </c>
      <c r="D5" s="127" t="s">
        <v>131</v>
      </c>
      <c r="E5" s="90"/>
      <c r="F5" s="53" t="s">
        <v>78</v>
      </c>
      <c r="G5" s="54" t="s">
        <v>79</v>
      </c>
      <c r="H5" s="52" t="s">
        <v>203</v>
      </c>
      <c r="I5" s="127" t="s">
        <v>131</v>
      </c>
    </row>
    <row r="6" spans="2:9" ht="13.5" customHeight="1" x14ac:dyDescent="0.2">
      <c r="B6" s="128" t="s">
        <v>132</v>
      </c>
      <c r="C6" s="63"/>
      <c r="D6" s="69"/>
      <c r="E6" s="90"/>
      <c r="F6" s="59" t="s">
        <v>56</v>
      </c>
      <c r="G6" s="94" t="s">
        <v>53</v>
      </c>
      <c r="H6" s="94" t="s">
        <v>55</v>
      </c>
      <c r="I6" s="3" t="s">
        <v>133</v>
      </c>
    </row>
    <row r="7" spans="2:9" ht="13.5" customHeight="1" x14ac:dyDescent="0.2">
      <c r="B7" s="129" t="s">
        <v>134</v>
      </c>
      <c r="C7" s="11"/>
      <c r="D7" s="70"/>
      <c r="E7" s="90"/>
      <c r="F7" s="60" t="s">
        <v>60</v>
      </c>
      <c r="G7" s="91" t="s">
        <v>57</v>
      </c>
      <c r="H7" s="91" t="s">
        <v>59</v>
      </c>
      <c r="I7" s="5" t="s">
        <v>135</v>
      </c>
    </row>
    <row r="8" spans="2:9" ht="13.5" customHeight="1" thickBot="1" x14ac:dyDescent="0.25">
      <c r="B8" s="130" t="s">
        <v>136</v>
      </c>
      <c r="C8" s="64"/>
      <c r="D8" s="71"/>
      <c r="E8" s="90"/>
      <c r="F8" s="60" t="s">
        <v>62</v>
      </c>
      <c r="G8" s="91" t="s">
        <v>61</v>
      </c>
      <c r="H8" s="91" t="s">
        <v>55</v>
      </c>
      <c r="I8" s="5" t="s">
        <v>137</v>
      </c>
    </row>
    <row r="9" spans="2:9" ht="13.5" customHeight="1" x14ac:dyDescent="0.2">
      <c r="B9" s="90"/>
      <c r="C9" s="90"/>
      <c r="D9" s="90"/>
      <c r="E9" s="90"/>
      <c r="F9" s="60" t="s">
        <v>65</v>
      </c>
      <c r="G9" s="91" t="s">
        <v>64</v>
      </c>
      <c r="H9" s="91" t="s">
        <v>55</v>
      </c>
      <c r="I9" s="5" t="s">
        <v>138</v>
      </c>
    </row>
    <row r="10" spans="2:9" ht="13.5" customHeight="1" x14ac:dyDescent="0.2">
      <c r="B10" s="90"/>
      <c r="C10" s="90"/>
      <c r="D10" s="90"/>
      <c r="E10" s="90"/>
      <c r="F10" s="60" t="s">
        <v>67</v>
      </c>
      <c r="G10" s="91" t="s">
        <v>66</v>
      </c>
      <c r="H10" s="91" t="s">
        <v>63</v>
      </c>
      <c r="I10" s="5" t="s">
        <v>139</v>
      </c>
    </row>
    <row r="11" spans="2:9" ht="13.5" customHeight="1" x14ac:dyDescent="0.2">
      <c r="B11" s="90"/>
      <c r="C11" s="90"/>
      <c r="D11" s="90"/>
      <c r="E11" s="90"/>
      <c r="F11" s="60" t="s">
        <v>69</v>
      </c>
      <c r="G11" s="91" t="s">
        <v>68</v>
      </c>
      <c r="H11" s="91" t="s">
        <v>59</v>
      </c>
      <c r="I11" s="5" t="s">
        <v>140</v>
      </c>
    </row>
    <row r="12" spans="2:9" ht="13.5" customHeight="1" x14ac:dyDescent="0.2">
      <c r="B12" s="90"/>
      <c r="C12" s="90"/>
      <c r="D12" s="90"/>
      <c r="E12" s="90"/>
      <c r="F12" s="60" t="s">
        <v>73</v>
      </c>
      <c r="G12" s="91" t="s">
        <v>75</v>
      </c>
      <c r="H12" s="91" t="s">
        <v>63</v>
      </c>
      <c r="I12" s="5" t="s">
        <v>141</v>
      </c>
    </row>
    <row r="13" spans="2:9" ht="13.5" customHeight="1" thickBot="1" x14ac:dyDescent="0.25">
      <c r="B13" s="90"/>
      <c r="C13" s="90"/>
      <c r="D13" s="90"/>
      <c r="E13" s="90"/>
      <c r="F13" s="96" t="s">
        <v>76</v>
      </c>
      <c r="G13" s="95" t="s">
        <v>70</v>
      </c>
      <c r="H13" s="95" t="s">
        <v>59</v>
      </c>
      <c r="I13" s="8" t="s">
        <v>142</v>
      </c>
    </row>
    <row r="14" spans="2:9" ht="13.5" customHeight="1" x14ac:dyDescent="0.2"/>
    <row r="15" spans="2:9" ht="13.5" customHeight="1" x14ac:dyDescent="0.2"/>
    <row r="16" spans="2:9" ht="13.5" customHeight="1" x14ac:dyDescent="0.2"/>
  </sheetData>
  <mergeCells count="1">
    <mergeCell ref="B2:I2"/>
  </mergeCells>
  <phoneticPr fontId="2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O20"/>
  <sheetViews>
    <sheetView workbookViewId="0"/>
  </sheetViews>
  <sheetFormatPr defaultRowHeight="13.8" x14ac:dyDescent="0.2"/>
  <cols>
    <col min="1" max="1" width="3.6640625" customWidth="1"/>
    <col min="6" max="7" width="11.6640625" customWidth="1"/>
    <col min="8" max="8" width="3.6640625" customWidth="1"/>
    <col min="10" max="15" width="7.6640625" customWidth="1"/>
  </cols>
  <sheetData>
    <row r="2" spans="2:15" x14ac:dyDescent="0.2">
      <c r="B2" s="270" t="s">
        <v>102</v>
      </c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2"/>
    </row>
    <row r="3" spans="2:15" ht="10.050000000000001" customHeight="1" x14ac:dyDescent="0.2"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</row>
    <row r="4" spans="2:15" ht="13.5" customHeight="1" thickBot="1" x14ac:dyDescent="0.25">
      <c r="B4" s="112" t="s">
        <v>207</v>
      </c>
      <c r="C4" s="113"/>
      <c r="D4" s="113"/>
      <c r="E4" s="113"/>
      <c r="F4" s="113"/>
      <c r="G4" s="111" t="s">
        <v>143</v>
      </c>
      <c r="H4" s="90"/>
      <c r="I4" s="112" t="s">
        <v>212</v>
      </c>
      <c r="J4" s="113"/>
      <c r="K4" s="113"/>
      <c r="L4" s="113"/>
      <c r="M4" s="113"/>
      <c r="N4" s="113"/>
      <c r="O4" s="111" t="s">
        <v>95</v>
      </c>
    </row>
    <row r="5" spans="2:15" ht="13.5" customHeight="1" thickBot="1" x14ac:dyDescent="0.25">
      <c r="B5" s="97" t="s">
        <v>88</v>
      </c>
      <c r="C5" s="92" t="s">
        <v>97</v>
      </c>
      <c r="D5" s="92" t="s">
        <v>144</v>
      </c>
      <c r="E5" s="92" t="s">
        <v>89</v>
      </c>
      <c r="F5" s="131" t="s">
        <v>210</v>
      </c>
      <c r="G5" s="119" t="s">
        <v>211</v>
      </c>
      <c r="H5" s="90"/>
      <c r="I5" s="244" t="s">
        <v>145</v>
      </c>
      <c r="J5" s="195" t="s">
        <v>146</v>
      </c>
      <c r="K5" s="47" t="s">
        <v>147</v>
      </c>
      <c r="L5" s="47" t="s">
        <v>148</v>
      </c>
      <c r="M5" s="47" t="s">
        <v>149</v>
      </c>
      <c r="N5" s="47" t="s">
        <v>150</v>
      </c>
      <c r="O5" s="48" t="s">
        <v>151</v>
      </c>
    </row>
    <row r="6" spans="2:15" ht="13.5" customHeight="1" x14ac:dyDescent="0.2">
      <c r="B6" s="99">
        <v>1</v>
      </c>
      <c r="C6" s="94" t="s">
        <v>90</v>
      </c>
      <c r="D6" s="94" t="s">
        <v>152</v>
      </c>
      <c r="E6" s="94">
        <v>10</v>
      </c>
      <c r="F6" s="254"/>
      <c r="G6" s="100"/>
      <c r="H6" s="90"/>
      <c r="I6" s="245" t="s">
        <v>153</v>
      </c>
      <c r="J6" s="246">
        <v>30</v>
      </c>
      <c r="K6" s="247">
        <v>60</v>
      </c>
      <c r="L6" s="246">
        <v>50</v>
      </c>
      <c r="M6" s="248">
        <v>60</v>
      </c>
      <c r="N6" s="248">
        <v>80</v>
      </c>
      <c r="O6" s="249">
        <v>100</v>
      </c>
    </row>
    <row r="7" spans="2:15" ht="13.5" customHeight="1" thickBot="1" x14ac:dyDescent="0.25">
      <c r="B7" s="101">
        <v>2</v>
      </c>
      <c r="C7" s="91" t="s">
        <v>94</v>
      </c>
      <c r="D7" s="91" t="s">
        <v>153</v>
      </c>
      <c r="E7" s="91">
        <v>20</v>
      </c>
      <c r="F7" s="255"/>
      <c r="G7" s="106"/>
      <c r="H7" s="90"/>
      <c r="I7" s="250" t="s">
        <v>152</v>
      </c>
      <c r="J7" s="251" t="s">
        <v>154</v>
      </c>
      <c r="K7" s="252">
        <v>20</v>
      </c>
      <c r="L7" s="251">
        <v>15</v>
      </c>
      <c r="M7" s="252">
        <v>20</v>
      </c>
      <c r="N7" s="252">
        <v>25</v>
      </c>
      <c r="O7" s="253">
        <v>30</v>
      </c>
    </row>
    <row r="8" spans="2:15" ht="13.5" customHeight="1" x14ac:dyDescent="0.2">
      <c r="B8" s="101">
        <v>3</v>
      </c>
      <c r="C8" s="91" t="s">
        <v>99</v>
      </c>
      <c r="D8" s="91" t="s">
        <v>153</v>
      </c>
      <c r="E8" s="91">
        <v>5</v>
      </c>
      <c r="F8" s="255"/>
      <c r="G8" s="106"/>
      <c r="H8" s="90"/>
      <c r="I8" s="90"/>
      <c r="J8" s="90"/>
      <c r="K8" s="90"/>
      <c r="L8" s="90"/>
      <c r="M8" s="90"/>
      <c r="N8" s="90"/>
      <c r="O8" s="90"/>
    </row>
    <row r="9" spans="2:15" ht="13.5" customHeight="1" x14ac:dyDescent="0.2">
      <c r="B9" s="101">
        <v>4</v>
      </c>
      <c r="C9" s="91" t="s">
        <v>91</v>
      </c>
      <c r="D9" s="91" t="s">
        <v>152</v>
      </c>
      <c r="E9" s="91">
        <v>250</v>
      </c>
      <c r="F9" s="255"/>
      <c r="G9" s="106"/>
      <c r="H9" s="90"/>
      <c r="I9" s="90"/>
      <c r="J9" s="90"/>
      <c r="K9" s="90"/>
      <c r="L9" s="90"/>
      <c r="M9" s="90"/>
      <c r="N9" s="90"/>
      <c r="O9" s="90"/>
    </row>
    <row r="10" spans="2:15" ht="13.5" customHeight="1" x14ac:dyDescent="0.2">
      <c r="B10" s="101">
        <v>5</v>
      </c>
      <c r="C10" s="91" t="s">
        <v>92</v>
      </c>
      <c r="D10" s="91" t="s">
        <v>153</v>
      </c>
      <c r="E10" s="91">
        <v>100</v>
      </c>
      <c r="F10" s="255"/>
      <c r="G10" s="106"/>
      <c r="H10" s="90"/>
      <c r="I10" s="90"/>
      <c r="J10" s="90"/>
      <c r="K10" s="90"/>
      <c r="L10" s="90"/>
      <c r="M10" s="90"/>
      <c r="N10" s="90"/>
      <c r="O10" s="90"/>
    </row>
    <row r="11" spans="2:15" ht="13.5" customHeight="1" x14ac:dyDescent="0.2">
      <c r="B11" s="256">
        <v>6</v>
      </c>
      <c r="C11" s="257" t="s">
        <v>94</v>
      </c>
      <c r="D11" s="257" t="s">
        <v>152</v>
      </c>
      <c r="E11" s="258">
        <v>80</v>
      </c>
      <c r="F11" s="259"/>
      <c r="G11" s="260"/>
      <c r="H11" s="90"/>
      <c r="I11" s="90"/>
      <c r="J11" s="90"/>
      <c r="K11" s="90"/>
      <c r="L11" s="90"/>
      <c r="M11" s="90"/>
      <c r="N11" s="90"/>
      <c r="O11" s="90"/>
    </row>
    <row r="12" spans="2:15" ht="13.5" customHeight="1" x14ac:dyDescent="0.2">
      <c r="B12" s="60"/>
      <c r="C12" s="257"/>
      <c r="D12" s="257"/>
      <c r="E12" s="91"/>
      <c r="F12" s="261"/>
      <c r="G12" s="109"/>
    </row>
    <row r="13" spans="2:15" ht="13.5" customHeight="1" thickBot="1" x14ac:dyDescent="0.25">
      <c r="B13" s="96"/>
      <c r="C13" s="95"/>
      <c r="D13" s="95"/>
      <c r="E13" s="95"/>
      <c r="F13" s="262"/>
      <c r="G13" s="110"/>
    </row>
    <row r="14" spans="2:15" ht="13.5" customHeight="1" x14ac:dyDescent="0.2"/>
    <row r="15" spans="2:15" ht="13.5" customHeight="1" x14ac:dyDescent="0.2"/>
    <row r="16" spans="2:15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</sheetData>
  <mergeCells count="1">
    <mergeCell ref="B2:O2"/>
  </mergeCells>
  <phoneticPr fontId="2"/>
  <dataValidations count="2">
    <dataValidation type="list" allowBlank="1" showInputMessage="1" showErrorMessage="1" sqref="D6:D13" xr:uid="{00000000-0002-0000-0800-000000000000}">
      <formula1>$I$6:$I$7</formula1>
    </dataValidation>
    <dataValidation type="list" allowBlank="1" showInputMessage="1" showErrorMessage="1" sqref="C6:C13" xr:uid="{00000000-0002-0000-0800-000001000000}">
      <formula1>$J$5:$O$5</formula1>
    </dataValidation>
  </dataValidation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K20"/>
  <sheetViews>
    <sheetView workbookViewId="0"/>
  </sheetViews>
  <sheetFormatPr defaultRowHeight="13.8" x14ac:dyDescent="0.2"/>
  <cols>
    <col min="1" max="1" width="3.6640625" customWidth="1"/>
    <col min="2" max="3" width="10.6640625" customWidth="1"/>
    <col min="5" max="11" width="10.6640625" customWidth="1"/>
  </cols>
  <sheetData>
    <row r="2" spans="2:11" x14ac:dyDescent="0.2">
      <c r="B2" s="273" t="s">
        <v>21</v>
      </c>
      <c r="C2" s="273"/>
      <c r="D2" s="273"/>
      <c r="E2" s="273"/>
      <c r="F2" s="273"/>
      <c r="G2" s="273"/>
      <c r="H2" s="273"/>
      <c r="I2" s="273"/>
      <c r="J2" s="273"/>
      <c r="K2" s="273"/>
    </row>
    <row r="3" spans="2:11" ht="10.050000000000001" customHeight="1" x14ac:dyDescent="0.2"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2:11" ht="13.5" customHeight="1" thickBot="1" x14ac:dyDescent="0.25">
      <c r="B4" s="90" t="s">
        <v>163</v>
      </c>
      <c r="C4" s="90"/>
      <c r="D4" s="90"/>
      <c r="E4" s="112" t="s">
        <v>213</v>
      </c>
      <c r="F4" s="90"/>
      <c r="G4" s="90"/>
      <c r="H4" s="90"/>
      <c r="I4" s="90"/>
      <c r="J4" s="90"/>
      <c r="K4" s="137" t="s">
        <v>143</v>
      </c>
    </row>
    <row r="5" spans="2:11" ht="13.5" customHeight="1" thickBot="1" x14ac:dyDescent="0.25">
      <c r="B5" s="45" t="s">
        <v>215</v>
      </c>
      <c r="C5" s="67" t="s">
        <v>216</v>
      </c>
      <c r="D5" s="90"/>
      <c r="E5" s="139" t="s">
        <v>214</v>
      </c>
      <c r="F5" s="140" t="s">
        <v>164</v>
      </c>
      <c r="G5" s="126" t="s">
        <v>165</v>
      </c>
      <c r="H5" s="126" t="s">
        <v>166</v>
      </c>
      <c r="I5" s="126" t="s">
        <v>167</v>
      </c>
      <c r="J5" s="126" t="s">
        <v>168</v>
      </c>
      <c r="K5" s="141" t="s">
        <v>169</v>
      </c>
    </row>
    <row r="6" spans="2:11" ht="13.5" customHeight="1" thickBot="1" x14ac:dyDescent="0.25">
      <c r="B6" s="142" t="s">
        <v>165</v>
      </c>
      <c r="C6" s="143" t="s">
        <v>168</v>
      </c>
      <c r="D6" s="90"/>
      <c r="E6" s="144" t="s">
        <v>164</v>
      </c>
      <c r="F6" s="145"/>
      <c r="G6" s="146">
        <v>300</v>
      </c>
      <c r="H6" s="146">
        <v>400</v>
      </c>
      <c r="I6" s="146">
        <v>400</v>
      </c>
      <c r="J6" s="146">
        <v>500</v>
      </c>
      <c r="K6" s="147">
        <v>500</v>
      </c>
    </row>
    <row r="7" spans="2:11" ht="13.5" customHeight="1" thickBot="1" x14ac:dyDescent="0.25">
      <c r="B7" s="90"/>
      <c r="C7" s="90"/>
      <c r="D7" s="90"/>
      <c r="E7" s="148" t="s">
        <v>165</v>
      </c>
      <c r="F7" s="149">
        <v>300</v>
      </c>
      <c r="G7" s="150"/>
      <c r="H7" s="10">
        <v>400</v>
      </c>
      <c r="I7" s="10">
        <v>400</v>
      </c>
      <c r="J7" s="10">
        <v>500</v>
      </c>
      <c r="K7" s="5">
        <v>500</v>
      </c>
    </row>
    <row r="8" spans="2:11" ht="13.5" customHeight="1" thickBot="1" x14ac:dyDescent="0.25">
      <c r="B8" s="138" t="s">
        <v>170</v>
      </c>
      <c r="C8" s="153"/>
      <c r="D8" s="90" t="s">
        <v>171</v>
      </c>
      <c r="E8" s="148" t="s">
        <v>166</v>
      </c>
      <c r="F8" s="149">
        <v>400</v>
      </c>
      <c r="G8" s="10">
        <v>400</v>
      </c>
      <c r="H8" s="150"/>
      <c r="I8" s="10">
        <v>300</v>
      </c>
      <c r="J8" s="10">
        <v>300</v>
      </c>
      <c r="K8" s="5">
        <v>400</v>
      </c>
    </row>
    <row r="9" spans="2:11" ht="13.5" customHeight="1" x14ac:dyDescent="0.2">
      <c r="B9" s="90"/>
      <c r="C9" s="90"/>
      <c r="D9" s="90"/>
      <c r="E9" s="148" t="s">
        <v>167</v>
      </c>
      <c r="F9" s="149">
        <v>400</v>
      </c>
      <c r="G9" s="10">
        <v>400</v>
      </c>
      <c r="H9" s="10">
        <v>300</v>
      </c>
      <c r="I9" s="150"/>
      <c r="J9" s="10">
        <v>300</v>
      </c>
      <c r="K9" s="5">
        <v>400</v>
      </c>
    </row>
    <row r="10" spans="2:11" ht="13.5" customHeight="1" x14ac:dyDescent="0.2">
      <c r="B10" s="90"/>
      <c r="C10" s="90"/>
      <c r="D10" s="90"/>
      <c r="E10" s="148" t="s">
        <v>168</v>
      </c>
      <c r="F10" s="149">
        <v>500</v>
      </c>
      <c r="G10" s="10">
        <v>500</v>
      </c>
      <c r="H10" s="10">
        <v>300</v>
      </c>
      <c r="I10" s="10">
        <v>300</v>
      </c>
      <c r="J10" s="150"/>
      <c r="K10" s="5">
        <v>300</v>
      </c>
    </row>
    <row r="11" spans="2:11" ht="13.5" customHeight="1" thickBot="1" x14ac:dyDescent="0.25">
      <c r="B11" s="90"/>
      <c r="C11" s="90"/>
      <c r="D11" s="90"/>
      <c r="E11" s="151" t="s">
        <v>169</v>
      </c>
      <c r="F11" s="87">
        <v>500</v>
      </c>
      <c r="G11" s="7">
        <v>500</v>
      </c>
      <c r="H11" s="7">
        <v>400</v>
      </c>
      <c r="I11" s="7">
        <v>400</v>
      </c>
      <c r="J11" s="7">
        <v>300</v>
      </c>
      <c r="K11" s="152"/>
    </row>
    <row r="12" spans="2:11" ht="13.5" customHeight="1" x14ac:dyDescent="0.2"/>
    <row r="13" spans="2:11" ht="13.5" customHeight="1" x14ac:dyDescent="0.2"/>
    <row r="14" spans="2:11" ht="13.5" customHeight="1" x14ac:dyDescent="0.2"/>
    <row r="15" spans="2:11" ht="13.5" customHeight="1" x14ac:dyDescent="0.2"/>
    <row r="16" spans="2:11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</sheetData>
  <mergeCells count="1">
    <mergeCell ref="B2:K2"/>
  </mergeCells>
  <phoneticPr fontId="2"/>
  <dataValidations count="2">
    <dataValidation type="list" allowBlank="1" showInputMessage="1" showErrorMessage="1" sqref="C6" xr:uid="{00000000-0002-0000-0900-000000000000}">
      <formula1>$F$5:$K$5</formula1>
    </dataValidation>
    <dataValidation type="list" allowBlank="1" showInputMessage="1" showErrorMessage="1" sqref="B6" xr:uid="{00000000-0002-0000-0900-000001000000}">
      <formula1>$E$6:$E$11</formula1>
    </dataValidation>
  </dataValidation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K20"/>
  <sheetViews>
    <sheetView workbookViewId="0"/>
  </sheetViews>
  <sheetFormatPr defaultRowHeight="13.8" x14ac:dyDescent="0.2"/>
  <cols>
    <col min="1" max="1" width="3.6640625" customWidth="1"/>
    <col min="2" max="7" width="10.6640625" customWidth="1"/>
    <col min="8" max="8" width="3.6640625" customWidth="1"/>
    <col min="9" max="11" width="10.6640625" customWidth="1"/>
  </cols>
  <sheetData>
    <row r="2" spans="2:11" x14ac:dyDescent="0.2">
      <c r="B2" s="273" t="s">
        <v>21</v>
      </c>
      <c r="C2" s="273"/>
      <c r="D2" s="273"/>
      <c r="E2" s="273"/>
      <c r="F2" s="273"/>
      <c r="G2" s="273"/>
      <c r="H2" s="273"/>
      <c r="I2" s="273"/>
      <c r="J2" s="273"/>
      <c r="K2" s="273"/>
    </row>
    <row r="3" spans="2:11" ht="10.050000000000001" customHeight="1" x14ac:dyDescent="0.2"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2:11" ht="13.5" customHeight="1" thickBot="1" x14ac:dyDescent="0.25">
      <c r="B4" s="112" t="s">
        <v>172</v>
      </c>
      <c r="C4" s="90"/>
      <c r="D4" s="90"/>
      <c r="E4" s="90"/>
      <c r="F4" s="90"/>
      <c r="G4" s="90"/>
      <c r="H4" s="90"/>
      <c r="I4" s="112" t="s">
        <v>219</v>
      </c>
      <c r="J4" s="90"/>
      <c r="K4" s="90"/>
    </row>
    <row r="5" spans="2:11" ht="29.3" customHeight="1" thickBot="1" x14ac:dyDescent="0.25">
      <c r="B5" s="45" t="s">
        <v>173</v>
      </c>
      <c r="C5" s="46" t="s">
        <v>174</v>
      </c>
      <c r="D5" s="46" t="s">
        <v>238</v>
      </c>
      <c r="E5" s="46" t="s">
        <v>239</v>
      </c>
      <c r="F5" s="46" t="s">
        <v>175</v>
      </c>
      <c r="G5" s="67" t="s">
        <v>217</v>
      </c>
      <c r="H5" s="90"/>
      <c r="I5" s="154"/>
      <c r="J5" s="195" t="s">
        <v>240</v>
      </c>
      <c r="K5" s="48" t="s">
        <v>218</v>
      </c>
    </row>
    <row r="6" spans="2:11" ht="13.5" customHeight="1" x14ac:dyDescent="0.2">
      <c r="B6" s="49" t="s">
        <v>176</v>
      </c>
      <c r="C6" s="2" t="s">
        <v>177</v>
      </c>
      <c r="D6" s="155">
        <v>100.4</v>
      </c>
      <c r="E6" s="156"/>
      <c r="F6" s="155">
        <v>25.2</v>
      </c>
      <c r="G6" s="157"/>
      <c r="H6" s="90"/>
      <c r="I6" s="158" t="s">
        <v>178</v>
      </c>
      <c r="J6" s="159">
        <v>116.5</v>
      </c>
      <c r="K6" s="160">
        <v>21.4</v>
      </c>
    </row>
    <row r="7" spans="2:11" ht="13.5" customHeight="1" x14ac:dyDescent="0.2">
      <c r="B7" s="16" t="s">
        <v>179</v>
      </c>
      <c r="C7" s="10" t="s">
        <v>180</v>
      </c>
      <c r="D7" s="161">
        <v>130.80000000000001</v>
      </c>
      <c r="E7" s="162"/>
      <c r="F7" s="161">
        <v>32</v>
      </c>
      <c r="G7" s="163"/>
      <c r="H7" s="90"/>
      <c r="I7" s="164" t="s">
        <v>177</v>
      </c>
      <c r="J7" s="165">
        <v>115.6</v>
      </c>
      <c r="K7" s="166">
        <v>20.9</v>
      </c>
    </row>
    <row r="8" spans="2:11" ht="13.5" customHeight="1" x14ac:dyDescent="0.2">
      <c r="B8" s="16" t="s">
        <v>181</v>
      </c>
      <c r="C8" s="10" t="s">
        <v>182</v>
      </c>
      <c r="D8" s="161">
        <v>127</v>
      </c>
      <c r="E8" s="162"/>
      <c r="F8" s="161">
        <v>23.5</v>
      </c>
      <c r="G8" s="163"/>
      <c r="H8" s="90"/>
      <c r="I8" s="164" t="s">
        <v>183</v>
      </c>
      <c r="J8" s="165">
        <v>122.5</v>
      </c>
      <c r="K8" s="166">
        <v>24.1</v>
      </c>
    </row>
    <row r="9" spans="2:11" ht="13.5" customHeight="1" thickBot="1" x14ac:dyDescent="0.25">
      <c r="B9" s="21" t="s">
        <v>184</v>
      </c>
      <c r="C9" s="7" t="s">
        <v>185</v>
      </c>
      <c r="D9" s="167">
        <v>155.30000000000001</v>
      </c>
      <c r="E9" s="168"/>
      <c r="F9" s="167">
        <v>45.3</v>
      </c>
      <c r="G9" s="169"/>
      <c r="H9" s="90"/>
      <c r="I9" s="164" t="s">
        <v>186</v>
      </c>
      <c r="J9" s="165">
        <v>121.5</v>
      </c>
      <c r="K9" s="166">
        <v>23.5</v>
      </c>
    </row>
    <row r="10" spans="2:11" ht="13.5" customHeight="1" x14ac:dyDescent="0.2">
      <c r="B10" s="90"/>
      <c r="C10" s="90"/>
      <c r="D10" s="90"/>
      <c r="E10" s="90"/>
      <c r="F10" s="90"/>
      <c r="G10" s="90"/>
      <c r="H10" s="90"/>
      <c r="I10" s="164" t="s">
        <v>180</v>
      </c>
      <c r="J10" s="165">
        <v>128.1</v>
      </c>
      <c r="K10" s="166">
        <v>27.2</v>
      </c>
    </row>
    <row r="11" spans="2:11" ht="13.5" customHeight="1" x14ac:dyDescent="0.2">
      <c r="B11" s="90"/>
      <c r="C11" s="90"/>
      <c r="D11" s="90"/>
      <c r="E11" s="90"/>
      <c r="F11" s="90"/>
      <c r="G11" s="90"/>
      <c r="H11" s="90"/>
      <c r="I11" s="164" t="s">
        <v>182</v>
      </c>
      <c r="J11" s="165">
        <v>127.3</v>
      </c>
      <c r="K11" s="166">
        <v>26.4</v>
      </c>
    </row>
    <row r="12" spans="2:11" ht="13.5" customHeight="1" x14ac:dyDescent="0.2">
      <c r="B12" s="90"/>
      <c r="C12" s="90"/>
      <c r="D12" s="90"/>
      <c r="E12" s="90"/>
      <c r="F12" s="90"/>
      <c r="G12" s="90"/>
      <c r="H12" s="90"/>
      <c r="I12" s="164" t="s">
        <v>187</v>
      </c>
      <c r="J12" s="165">
        <v>133.69999999999999</v>
      </c>
      <c r="K12" s="166">
        <v>30.7</v>
      </c>
    </row>
    <row r="13" spans="2:11" ht="13.5" customHeight="1" x14ac:dyDescent="0.2">
      <c r="B13" s="90"/>
      <c r="C13" s="90"/>
      <c r="D13" s="90"/>
      <c r="E13" s="90"/>
      <c r="F13" s="90"/>
      <c r="G13" s="90"/>
      <c r="H13" s="90"/>
      <c r="I13" s="164" t="s">
        <v>188</v>
      </c>
      <c r="J13" s="165">
        <v>133.4</v>
      </c>
      <c r="K13" s="166">
        <v>30</v>
      </c>
    </row>
    <row r="14" spans="2:11" ht="13.5" customHeight="1" x14ac:dyDescent="0.2">
      <c r="B14" s="90"/>
      <c r="C14" s="90"/>
      <c r="D14" s="90"/>
      <c r="E14" s="90"/>
      <c r="F14" s="90"/>
      <c r="G14" s="90"/>
      <c r="H14" s="90"/>
      <c r="I14" s="164" t="s">
        <v>189</v>
      </c>
      <c r="J14" s="165">
        <v>138.80000000000001</v>
      </c>
      <c r="K14" s="166">
        <v>34.1</v>
      </c>
    </row>
    <row r="15" spans="2:11" ht="13.5" customHeight="1" x14ac:dyDescent="0.2">
      <c r="B15" s="90"/>
      <c r="C15" s="90"/>
      <c r="D15" s="90"/>
      <c r="E15" s="90"/>
      <c r="F15" s="90"/>
      <c r="G15" s="90"/>
      <c r="H15" s="90"/>
      <c r="I15" s="164" t="s">
        <v>190</v>
      </c>
      <c r="J15" s="165">
        <v>140.1</v>
      </c>
      <c r="K15" s="166">
        <v>34.1</v>
      </c>
    </row>
    <row r="16" spans="2:11" ht="13.5" customHeight="1" x14ac:dyDescent="0.2">
      <c r="B16" s="90"/>
      <c r="C16" s="90"/>
      <c r="D16" s="90"/>
      <c r="E16" s="90"/>
      <c r="F16" s="90"/>
      <c r="G16" s="90"/>
      <c r="H16" s="90"/>
      <c r="I16" s="164" t="s">
        <v>185</v>
      </c>
      <c r="J16" s="165">
        <v>145.19999999999999</v>
      </c>
      <c r="K16" s="166">
        <v>38.4</v>
      </c>
    </row>
    <row r="17" spans="2:11" ht="13.5" customHeight="1" thickBot="1" x14ac:dyDescent="0.25">
      <c r="B17" s="90"/>
      <c r="C17" s="90"/>
      <c r="D17" s="90"/>
      <c r="E17" s="90"/>
      <c r="F17" s="90"/>
      <c r="G17" s="90"/>
      <c r="H17" s="90"/>
      <c r="I17" s="170" t="s">
        <v>191</v>
      </c>
      <c r="J17" s="171">
        <v>146.80000000000001</v>
      </c>
      <c r="K17" s="172">
        <v>39.1</v>
      </c>
    </row>
    <row r="18" spans="2:11" ht="13.5" customHeight="1" x14ac:dyDescent="0.2"/>
    <row r="19" spans="2:11" ht="13.5" customHeight="1" x14ac:dyDescent="0.2"/>
    <row r="20" spans="2:11" ht="13.5" customHeight="1" x14ac:dyDescent="0.2"/>
  </sheetData>
  <mergeCells count="1">
    <mergeCell ref="B2:K2"/>
  </mergeCells>
  <phoneticPr fontId="2"/>
  <dataValidations count="1">
    <dataValidation type="list" allowBlank="1" showInputMessage="1" showErrorMessage="1" sqref="C6:C9" xr:uid="{00000000-0002-0000-0A00-000000000000}">
      <formula1>$I$6:$I$17</formula1>
    </dataValidation>
  </dataValidation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I20"/>
  <sheetViews>
    <sheetView workbookViewId="0"/>
  </sheetViews>
  <sheetFormatPr defaultRowHeight="13.8" x14ac:dyDescent="0.2"/>
  <cols>
    <col min="1" max="1" width="3.6640625" customWidth="1"/>
    <col min="3" max="3" width="6.109375" customWidth="1"/>
    <col min="5" max="5" width="3.6640625" customWidth="1"/>
    <col min="6" max="6" width="6.109375" customWidth="1"/>
    <col min="8" max="8" width="6.109375" customWidth="1"/>
  </cols>
  <sheetData>
    <row r="2" spans="2:9" x14ac:dyDescent="0.2">
      <c r="B2" s="273" t="s">
        <v>21</v>
      </c>
      <c r="C2" s="273"/>
      <c r="D2" s="273"/>
      <c r="E2" s="273"/>
      <c r="F2" s="273"/>
      <c r="G2" s="273"/>
      <c r="H2" s="273"/>
      <c r="I2" s="273"/>
    </row>
    <row r="3" spans="2:9" ht="10.050000000000001" customHeight="1" x14ac:dyDescent="0.2">
      <c r="B3" s="90"/>
      <c r="C3" s="90"/>
      <c r="D3" s="90"/>
      <c r="E3" s="90"/>
      <c r="F3" s="90"/>
      <c r="G3" s="90"/>
      <c r="H3" s="90"/>
      <c r="I3" s="90"/>
    </row>
    <row r="4" spans="2:9" ht="13.5" customHeight="1" thickBot="1" x14ac:dyDescent="0.25">
      <c r="B4" s="112" t="s">
        <v>192</v>
      </c>
      <c r="C4" s="90"/>
      <c r="D4" s="90"/>
      <c r="E4" s="90"/>
      <c r="F4" s="90"/>
      <c r="G4" s="90"/>
      <c r="H4" s="90"/>
      <c r="I4" s="90"/>
    </row>
    <row r="5" spans="2:9" ht="13.5" customHeight="1" x14ac:dyDescent="0.2">
      <c r="B5" s="278" t="s">
        <v>22</v>
      </c>
      <c r="C5" s="280" t="s">
        <v>193</v>
      </c>
      <c r="D5" s="281"/>
      <c r="E5" s="90"/>
      <c r="F5" s="90"/>
      <c r="G5" s="90"/>
      <c r="H5" s="90"/>
      <c r="I5" s="90"/>
    </row>
    <row r="6" spans="2:9" ht="13.5" customHeight="1" thickBot="1" x14ac:dyDescent="0.25">
      <c r="B6" s="279"/>
      <c r="C6" s="203" t="s">
        <v>194</v>
      </c>
      <c r="D6" s="202" t="s">
        <v>222</v>
      </c>
      <c r="E6" s="90"/>
      <c r="F6" s="90"/>
      <c r="G6" s="90"/>
      <c r="H6" s="90"/>
      <c r="I6" s="90"/>
    </row>
    <row r="7" spans="2:9" ht="13.5" customHeight="1" thickBot="1" x14ac:dyDescent="0.25">
      <c r="B7" s="49" t="s">
        <v>27</v>
      </c>
      <c r="C7" s="2">
        <v>1</v>
      </c>
      <c r="D7" s="69"/>
      <c r="E7" s="90"/>
      <c r="F7" s="112" t="s">
        <v>221</v>
      </c>
      <c r="G7" s="90"/>
      <c r="H7" s="90"/>
      <c r="I7" s="90"/>
    </row>
    <row r="8" spans="2:9" ht="13.5" customHeight="1" x14ac:dyDescent="0.2">
      <c r="B8" s="16" t="s">
        <v>29</v>
      </c>
      <c r="C8" s="10">
        <v>3</v>
      </c>
      <c r="D8" s="70"/>
      <c r="E8" s="90"/>
      <c r="F8" s="174">
        <v>1</v>
      </c>
      <c r="G8" s="2" t="s">
        <v>195</v>
      </c>
      <c r="H8" s="175">
        <v>4</v>
      </c>
      <c r="I8" s="3" t="s">
        <v>196</v>
      </c>
    </row>
    <row r="9" spans="2:9" ht="13.5" customHeight="1" x14ac:dyDescent="0.2">
      <c r="B9" s="16" t="s">
        <v>32</v>
      </c>
      <c r="C9" s="10">
        <v>2</v>
      </c>
      <c r="D9" s="70"/>
      <c r="E9" s="90"/>
      <c r="F9" s="176">
        <v>2</v>
      </c>
      <c r="G9" s="10" t="s">
        <v>197</v>
      </c>
      <c r="H9" s="177">
        <v>5</v>
      </c>
      <c r="I9" s="5" t="s">
        <v>198</v>
      </c>
    </row>
    <row r="10" spans="2:9" ht="13.5" customHeight="1" thickBot="1" x14ac:dyDescent="0.25">
      <c r="B10" s="16" t="s">
        <v>35</v>
      </c>
      <c r="C10" s="10">
        <v>1</v>
      </c>
      <c r="D10" s="70"/>
      <c r="E10" s="90"/>
      <c r="F10" s="178">
        <v>3</v>
      </c>
      <c r="G10" s="7" t="s">
        <v>199</v>
      </c>
      <c r="H10" s="179">
        <v>6</v>
      </c>
      <c r="I10" s="8" t="s">
        <v>200</v>
      </c>
    </row>
    <row r="11" spans="2:9" ht="13.5" customHeight="1" x14ac:dyDescent="0.2">
      <c r="B11" s="16" t="s">
        <v>38</v>
      </c>
      <c r="C11" s="10">
        <v>6</v>
      </c>
      <c r="D11" s="70"/>
      <c r="E11" s="90"/>
      <c r="F11" s="90"/>
      <c r="G11" s="90"/>
      <c r="H11" s="90"/>
      <c r="I11" s="90"/>
    </row>
    <row r="12" spans="2:9" ht="13.5" customHeight="1" x14ac:dyDescent="0.2">
      <c r="B12" s="16" t="s">
        <v>41</v>
      </c>
      <c r="C12" s="10">
        <v>4</v>
      </c>
      <c r="D12" s="70"/>
      <c r="E12" s="90"/>
      <c r="F12" s="90"/>
      <c r="G12" s="90"/>
      <c r="H12" s="90"/>
      <c r="I12" s="90"/>
    </row>
    <row r="13" spans="2:9" ht="13.5" customHeight="1" thickBot="1" x14ac:dyDescent="0.25">
      <c r="B13" s="21" t="s">
        <v>42</v>
      </c>
      <c r="C13" s="7">
        <v>5</v>
      </c>
      <c r="D13" s="71"/>
      <c r="E13" s="90"/>
      <c r="F13" s="90"/>
      <c r="G13" s="90"/>
      <c r="H13" s="90"/>
      <c r="I13" s="90"/>
    </row>
    <row r="14" spans="2:9" ht="13.5" customHeight="1" x14ac:dyDescent="0.2"/>
    <row r="15" spans="2:9" ht="13.5" customHeight="1" x14ac:dyDescent="0.2"/>
    <row r="16" spans="2:9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</sheetData>
  <mergeCells count="3">
    <mergeCell ref="B2:I2"/>
    <mergeCell ref="B5:B6"/>
    <mergeCell ref="C5:D5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問題1</vt:lpstr>
      <vt:lpstr>問題2</vt:lpstr>
      <vt:lpstr>問題3</vt:lpstr>
      <vt:lpstr>問題4</vt:lpstr>
      <vt:lpstr>問題5</vt:lpstr>
      <vt:lpstr>問題6</vt:lpstr>
      <vt:lpstr>問題7</vt:lpstr>
      <vt:lpstr>問題8</vt:lpstr>
      <vt:lpstr>問題9</vt:lpstr>
      <vt:lpstr>問題10</vt:lpstr>
      <vt:lpstr>問題11</vt:lpstr>
      <vt:lpstr>問題12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2026-02-12T01:25:04Z</dcterms:created>
  <dcterms:modified xsi:type="dcterms:W3CDTF">2026-02-12T01:25:08Z</dcterms:modified>
</cp:coreProperties>
</file>