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48C6DF9-3CE4-4B53-8AE9-68F640BD3576}" xr6:coauthVersionLast="47" xr6:coauthVersionMax="47" xr10:uidLastSave="{00000000-0000-0000-0000-000000000000}"/>
  <bookViews>
    <workbookView xWindow="-113" yWindow="-113" windowWidth="24267" windowHeight="13023" tabRatio="753" xr2:uid="{00000000-000D-0000-FFFF-FFFF00000000}"/>
  </bookViews>
  <sheets>
    <sheet name="問題1" sheetId="4" r:id="rId1"/>
    <sheet name="問題2" sheetId="1" r:id="rId2"/>
    <sheet name="問題3" sheetId="3" r:id="rId3"/>
    <sheet name="問題4" sheetId="5" r:id="rId4"/>
    <sheet name="問題5" sheetId="6" r:id="rId5"/>
    <sheet name="問題6" sheetId="7" r:id="rId6"/>
    <sheet name="問題7" sheetId="8" r:id="rId7"/>
    <sheet name="問題8" sheetId="9" r:id="rId8"/>
    <sheet name="問題9" sheetId="10" r:id="rId9"/>
    <sheet name="問題10" sheetId="11" r:id="rId10"/>
    <sheet name="問題11" sheetId="12" r:id="rId11"/>
  </sheets>
  <definedNames>
    <definedName name="ツアーID">問題3!$B$5:$B$10</definedName>
    <definedName name="ツアー名">問題3!#REF!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7" l="1"/>
  <c r="H13" i="7"/>
  <c r="H12" i="7"/>
  <c r="H11" i="7"/>
  <c r="H10" i="7"/>
  <c r="H9" i="7"/>
  <c r="H8" i="7"/>
  <c r="H7" i="7"/>
  <c r="H6" i="7"/>
  <c r="H5" i="7"/>
  <c r="E11" i="3"/>
  <c r="E10" i="3"/>
  <c r="E9" i="3"/>
  <c r="E8" i="3"/>
  <c r="E7" i="3"/>
  <c r="E6" i="3"/>
  <c r="E5" i="3"/>
  <c r="D9" i="1"/>
  <c r="D14" i="7"/>
  <c r="D12" i="7"/>
  <c r="D10" i="7"/>
  <c r="D8" i="7"/>
  <c r="D6" i="7"/>
  <c r="D12" i="1"/>
  <c r="D8" i="1"/>
  <c r="D11" i="1"/>
  <c r="D13" i="7"/>
  <c r="D11" i="7"/>
  <c r="D9" i="7"/>
  <c r="D7" i="7"/>
  <c r="D5" i="7"/>
  <c r="D14" i="1"/>
  <c r="D10" i="1"/>
  <c r="D6" i="1"/>
  <c r="D13" i="1"/>
  <c r="D5" i="1"/>
  <c r="D7" i="1"/>
</calcChain>
</file>

<file path=xl/sharedStrings.xml><?xml version="1.0" encoding="utf-8"?>
<sst xmlns="http://schemas.openxmlformats.org/spreadsheetml/2006/main" count="306" uniqueCount="107">
  <si>
    <t>データ</t>
    <phoneticPr fontId="4"/>
  </si>
  <si>
    <t>支店名</t>
    <rPh sb="0" eb="3">
      <t>シテンメイ</t>
    </rPh>
    <phoneticPr fontId="4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</si>
  <si>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</si>
  <si>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</si>
  <si>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</si>
  <si>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大阪支店</t>
    <rPh sb="0" eb="2">
      <t>オオサカ</t>
    </rPh>
    <rPh sb="2" eb="4">
      <t>シテン</t>
    </rPh>
    <phoneticPr fontId="6"/>
  </si>
  <si>
    <t>京都支店</t>
    <rPh sb="0" eb="2">
      <t>キョウト</t>
    </rPh>
    <rPh sb="2" eb="4">
      <t>シテン</t>
    </rPh>
    <phoneticPr fontId="6"/>
  </si>
  <si>
    <t>4月</t>
    <rPh sb="1" eb="2">
      <t>ガツ</t>
    </rPh>
    <phoneticPr fontId="6"/>
  </si>
  <si>
    <t>5月</t>
  </si>
  <si>
    <t>6月</t>
  </si>
  <si>
    <t>7月</t>
  </si>
  <si>
    <t>A002</t>
  </si>
  <si>
    <t>A003</t>
  </si>
  <si>
    <t>C002</t>
  </si>
  <si>
    <t>C003</t>
  </si>
  <si>
    <t>データ</t>
  </si>
  <si>
    <t>生徒名</t>
  </si>
  <si>
    <t>個人合計</t>
  </si>
  <si>
    <t>生徒Ａ</t>
  </si>
  <si>
    <t>男</t>
  </si>
  <si>
    <t>生徒Ｂ</t>
  </si>
  <si>
    <t>女</t>
  </si>
  <si>
    <t>生徒Ｃ</t>
  </si>
  <si>
    <t>生徒Ｄ</t>
  </si>
  <si>
    <t>生徒Ｅ</t>
  </si>
  <si>
    <t>生徒Ｆ</t>
  </si>
  <si>
    <t>生徒Ｇ</t>
  </si>
  <si>
    <t>数学</t>
    <rPh sb="0" eb="2">
      <t>スウガク</t>
    </rPh>
    <phoneticPr fontId="3"/>
  </si>
  <si>
    <t>英語</t>
    <rPh sb="0" eb="2">
      <t>エイゴ</t>
    </rPh>
    <phoneticPr fontId="3"/>
  </si>
  <si>
    <t>出欠</t>
    <rPh sb="0" eb="2">
      <t>シュッケツ</t>
    </rPh>
    <phoneticPr fontId="3"/>
  </si>
  <si>
    <t>性別コード</t>
    <phoneticPr fontId="3"/>
  </si>
  <si>
    <t>性別</t>
    <rPh sb="0" eb="2">
      <t>セイベツ</t>
    </rPh>
    <phoneticPr fontId="3"/>
  </si>
  <si>
    <t>ID</t>
    <phoneticPr fontId="4"/>
  </si>
  <si>
    <t>氏名</t>
    <rPh sb="0" eb="2">
      <t>シメイ</t>
    </rPh>
    <phoneticPr fontId="4"/>
  </si>
  <si>
    <t>かな</t>
    <phoneticPr fontId="4"/>
  </si>
  <si>
    <t>利用回数</t>
    <rPh sb="0" eb="2">
      <t>リヨウ</t>
    </rPh>
    <rPh sb="2" eb="4">
      <t>カイスウ</t>
    </rPh>
    <phoneticPr fontId="4"/>
  </si>
  <si>
    <t>クラス</t>
    <phoneticPr fontId="4"/>
  </si>
  <si>
    <t>クーポン</t>
    <phoneticPr fontId="4"/>
  </si>
  <si>
    <t>A001</t>
    <phoneticPr fontId="4"/>
  </si>
  <si>
    <t>鈴木</t>
    <rPh sb="0" eb="2">
      <t>スズキ</t>
    </rPh>
    <phoneticPr fontId="4"/>
  </si>
  <si>
    <t>山口</t>
    <rPh sb="0" eb="2">
      <t>ヤマグチ</t>
    </rPh>
    <phoneticPr fontId="4"/>
  </si>
  <si>
    <t>高田</t>
    <rPh sb="0" eb="2">
      <t>タカダ</t>
    </rPh>
    <phoneticPr fontId="4"/>
  </si>
  <si>
    <t>B002</t>
    <phoneticPr fontId="4"/>
  </si>
  <si>
    <t>山田</t>
    <rPh sb="0" eb="2">
      <t>ヤマダ</t>
    </rPh>
    <phoneticPr fontId="4"/>
  </si>
  <si>
    <t>B003</t>
  </si>
  <si>
    <t>山本</t>
    <rPh sb="0" eb="2">
      <t>ヤマモト</t>
    </rPh>
    <phoneticPr fontId="4"/>
  </si>
  <si>
    <t>B004</t>
  </si>
  <si>
    <t>野村</t>
    <rPh sb="0" eb="2">
      <t>ノムラ</t>
    </rPh>
    <phoneticPr fontId="4"/>
  </si>
  <si>
    <t>B005</t>
  </si>
  <si>
    <t>高木</t>
    <rPh sb="0" eb="2">
      <t>タカギ</t>
    </rPh>
    <phoneticPr fontId="4"/>
  </si>
  <si>
    <t>谷口</t>
    <rPh sb="0" eb="2">
      <t>タニグチ</t>
    </rPh>
    <phoneticPr fontId="4"/>
  </si>
  <si>
    <t>木村</t>
    <rPh sb="0" eb="2">
      <t>キムラ</t>
    </rPh>
    <phoneticPr fontId="4"/>
  </si>
  <si>
    <t>C004</t>
  </si>
  <si>
    <t>青木</t>
    <rPh sb="0" eb="2">
      <t>アオキ</t>
    </rPh>
    <phoneticPr fontId="4"/>
  </si>
  <si>
    <t>数学評価</t>
    <rPh sb="0" eb="2">
      <t>スウガク</t>
    </rPh>
    <rPh sb="2" eb="4">
      <t>ヒョウカ</t>
    </rPh>
    <phoneticPr fontId="3"/>
  </si>
  <si>
    <t>英語評価</t>
    <rPh sb="0" eb="2">
      <t>エイゴ</t>
    </rPh>
    <rPh sb="2" eb="4">
      <t>ヒョウカ</t>
    </rPh>
    <phoneticPr fontId="3"/>
  </si>
  <si>
    <t>総合評価</t>
    <rPh sb="0" eb="4">
      <t>ソウゴウヒョウカ</t>
    </rPh>
    <phoneticPr fontId="3"/>
  </si>
  <si>
    <t>評価</t>
    <rPh sb="0" eb="2">
      <t>ヒョウカ</t>
    </rPh>
    <phoneticPr fontId="3"/>
  </si>
  <si>
    <t>点数</t>
    <rPh sb="0" eb="2">
      <t>テンスウ</t>
    </rPh>
    <phoneticPr fontId="3"/>
  </si>
  <si>
    <t>80点以上</t>
    <rPh sb="2" eb="3">
      <t>テン</t>
    </rPh>
    <rPh sb="3" eb="5">
      <t>イジョウ</t>
    </rPh>
    <phoneticPr fontId="3"/>
  </si>
  <si>
    <t>70～79点</t>
    <rPh sb="5" eb="6">
      <t>テン</t>
    </rPh>
    <phoneticPr fontId="3"/>
  </si>
  <si>
    <t>60～69点</t>
    <rPh sb="5" eb="6">
      <t>テン</t>
    </rPh>
    <phoneticPr fontId="3"/>
  </si>
  <si>
    <t>60点未満</t>
    <rPh sb="2" eb="3">
      <t>テン</t>
    </rPh>
    <rPh sb="3" eb="5">
      <t>ミマン</t>
    </rPh>
    <phoneticPr fontId="3"/>
  </si>
  <si>
    <t>優</t>
    <rPh sb="0" eb="1">
      <t>ユウ</t>
    </rPh>
    <phoneticPr fontId="3"/>
  </si>
  <si>
    <t>良</t>
    <rPh sb="0" eb="1">
      <t>リョウ</t>
    </rPh>
    <phoneticPr fontId="3"/>
  </si>
  <si>
    <t>可</t>
    <rPh sb="0" eb="1">
      <t>カ</t>
    </rPh>
    <phoneticPr fontId="3"/>
  </si>
  <si>
    <t>不可</t>
    <rPh sb="0" eb="2">
      <t>フカ</t>
    </rPh>
    <phoneticPr fontId="3"/>
  </si>
  <si>
    <t>評価基準</t>
    <rPh sb="0" eb="2">
      <t>ヒョウカ</t>
    </rPh>
    <rPh sb="2" eb="4">
      <t>キジュン</t>
    </rPh>
    <phoneticPr fontId="3"/>
  </si>
  <si>
    <t>備考</t>
    <rPh sb="0" eb="2">
      <t>ビコウ</t>
    </rPh>
    <phoneticPr fontId="3"/>
  </si>
  <si>
    <t>月目標</t>
    <rPh sb="0" eb="1">
      <t>ツキ</t>
    </rPh>
    <rPh sb="1" eb="3">
      <t>モクヒョウ</t>
    </rPh>
    <phoneticPr fontId="3"/>
  </si>
  <si>
    <t>目標達成</t>
    <rPh sb="0" eb="2">
      <t>モクヒョウ</t>
    </rPh>
    <rPh sb="2" eb="4">
      <t>タッセイ</t>
    </rPh>
    <phoneticPr fontId="3"/>
  </si>
  <si>
    <t>次期月目標</t>
    <rPh sb="0" eb="2">
      <t>ジキ</t>
    </rPh>
    <rPh sb="2" eb="3">
      <t>ツキ</t>
    </rPh>
    <rPh sb="3" eb="5">
      <t>モクヒョウ</t>
    </rPh>
    <phoneticPr fontId="3"/>
  </si>
  <si>
    <t>東京都</t>
    <rPh sb="0" eb="3">
      <t>トウキョウト</t>
    </rPh>
    <phoneticPr fontId="3"/>
  </si>
  <si>
    <t>千葉県</t>
    <rPh sb="0" eb="2">
      <t>チバ</t>
    </rPh>
    <rPh sb="2" eb="3">
      <t>ケン</t>
    </rPh>
    <phoneticPr fontId="3"/>
  </si>
  <si>
    <t>神奈川県</t>
    <rPh sb="0" eb="4">
      <t>カナガワケン</t>
    </rPh>
    <phoneticPr fontId="3"/>
  </si>
  <si>
    <t>性別</t>
    <rPh sb="0" eb="2">
      <t>セイベツ</t>
    </rPh>
    <phoneticPr fontId="4"/>
  </si>
  <si>
    <t>会員ID</t>
    <rPh sb="0" eb="2">
      <t>カイイン</t>
    </rPh>
    <phoneticPr fontId="4"/>
  </si>
  <si>
    <t>A004</t>
  </si>
  <si>
    <t>A005</t>
  </si>
  <si>
    <t>A006</t>
  </si>
  <si>
    <t>No.</t>
    <phoneticPr fontId="4"/>
  </si>
  <si>
    <t>優待</t>
    <rPh sb="0" eb="2">
      <t>ユウタイ</t>
    </rPh>
    <phoneticPr fontId="3"/>
  </si>
  <si>
    <t>学年</t>
    <rPh sb="0" eb="2">
      <t>ガクネン</t>
    </rPh>
    <phoneticPr fontId="3"/>
  </si>
  <si>
    <t>部活</t>
    <rPh sb="0" eb="2">
      <t>ブカツ</t>
    </rPh>
    <phoneticPr fontId="4"/>
  </si>
  <si>
    <t>サッカー</t>
    <phoneticPr fontId="4"/>
  </si>
  <si>
    <t>バレー</t>
    <phoneticPr fontId="3"/>
  </si>
  <si>
    <t>野球</t>
    <rPh sb="0" eb="2">
      <t>ヤキュウ</t>
    </rPh>
    <phoneticPr fontId="3"/>
  </si>
  <si>
    <t>柔道</t>
    <rPh sb="0" eb="2">
      <t>ジュウドウ</t>
    </rPh>
    <phoneticPr fontId="3"/>
  </si>
  <si>
    <t>水泳</t>
    <rPh sb="0" eb="2">
      <t>スイエイ</t>
    </rPh>
    <phoneticPr fontId="3"/>
  </si>
  <si>
    <t>住所</t>
    <rPh sb="0" eb="2">
      <t>ジュウショ</t>
    </rPh>
    <phoneticPr fontId="3"/>
  </si>
  <si>
    <t>生徒Ｆ</t>
    <phoneticPr fontId="3"/>
  </si>
  <si>
    <t>前期
利用数</t>
    <rPh sb="0" eb="2">
      <t>ゼンキ</t>
    </rPh>
    <rPh sb="3" eb="5">
      <t>リヨウ</t>
    </rPh>
    <rPh sb="5" eb="6">
      <t>カズ</t>
    </rPh>
    <phoneticPr fontId="3"/>
  </si>
  <si>
    <t>後期
利用数</t>
    <rPh sb="0" eb="2">
      <t>コウキ</t>
    </rPh>
    <rPh sb="3" eb="5">
      <t>リヨウ</t>
    </rPh>
    <rPh sb="5" eb="6">
      <t>カズ</t>
    </rPh>
    <phoneticPr fontId="3"/>
  </si>
  <si>
    <t>年間
利用数</t>
    <rPh sb="0" eb="2">
      <t>ネンカン</t>
    </rPh>
    <rPh sb="3" eb="5">
      <t>リヨウ</t>
    </rPh>
    <rPh sb="5" eb="6">
      <t>カズ</t>
    </rPh>
    <phoneticPr fontId="4"/>
  </si>
  <si>
    <t>数学(点)</t>
    <rPh sb="0" eb="2">
      <t>スウガク</t>
    </rPh>
    <rPh sb="3" eb="4">
      <t>テン</t>
    </rPh>
    <phoneticPr fontId="3"/>
  </si>
  <si>
    <t>(単位：点)</t>
    <rPh sb="1" eb="3">
      <t>タンイ</t>
    </rPh>
    <rPh sb="4" eb="5">
      <t>テン</t>
    </rPh>
    <phoneticPr fontId="3"/>
  </si>
  <si>
    <t>(単位：万円)</t>
    <rPh sb="1" eb="3">
      <t>タンイ</t>
    </rPh>
    <rPh sb="4" eb="6">
      <t>マンエン</t>
    </rPh>
    <phoneticPr fontId="3"/>
  </si>
  <si>
    <t>(単位：回)</t>
    <rPh sb="4" eb="5">
      <t>カイ</t>
    </rPh>
    <phoneticPr fontId="3"/>
  </si>
  <si>
    <t>備考(コース)</t>
    <rPh sb="0" eb="2">
      <t>ビコウ</t>
    </rPh>
    <phoneticPr fontId="4"/>
  </si>
  <si>
    <t>購入金額
(円)</t>
    <rPh sb="0" eb="2">
      <t>コウニュウ</t>
    </rPh>
    <rPh sb="2" eb="4">
      <t>キンガク</t>
    </rPh>
    <rPh sb="6" eb="7">
      <t>エン</t>
    </rPh>
    <phoneticPr fontId="3"/>
  </si>
  <si>
    <t>配送料
(円)</t>
    <rPh sb="0" eb="2">
      <t>ハイソウ</t>
    </rPh>
    <rPh sb="2" eb="3">
      <t>リョウ</t>
    </rPh>
    <phoneticPr fontId="4"/>
  </si>
  <si>
    <t>総支払金額
(円)</t>
    <rPh sb="0" eb="1">
      <t>ソウ</t>
    </rPh>
    <rPh sb="1" eb="3">
      <t>シハライ</t>
    </rPh>
    <rPh sb="3" eb="5">
      <t>キンガク</t>
    </rPh>
    <phoneticPr fontId="4"/>
  </si>
  <si>
    <t>年齢(歳)</t>
    <rPh sb="0" eb="2">
      <t>ネンレイ</t>
    </rPh>
    <rPh sb="3" eb="4">
      <t>サイ</t>
    </rPh>
    <phoneticPr fontId="4"/>
  </si>
  <si>
    <t>50m走タイム</t>
    <rPh sb="3" eb="4">
      <t>ハシ</t>
    </rPh>
    <phoneticPr fontId="3"/>
  </si>
  <si>
    <t>順位</t>
    <rPh sb="0" eb="2">
      <t>ジュンイ</t>
    </rPh>
    <phoneticPr fontId="3"/>
  </si>
  <si>
    <t>メダル授与</t>
    <rPh sb="3" eb="5">
      <t>ジュヨ</t>
    </rPh>
    <phoneticPr fontId="3"/>
  </si>
  <si>
    <t>データ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</si>
</sst>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38" fontId="5" fillId="0" borderId="5" xfId="1" applyFont="1" applyFill="1" applyBorder="1" applyAlignment="1"/>
    <xf numFmtId="38" fontId="5" fillId="0" borderId="6" xfId="1" applyFont="1" applyFill="1" applyBorder="1" applyAlignment="1"/>
    <xf numFmtId="38" fontId="5" fillId="0" borderId="8" xfId="1" applyFont="1" applyFill="1" applyBorder="1" applyAlignment="1"/>
    <xf numFmtId="38" fontId="5" fillId="0" borderId="1" xfId="1" applyFont="1" applyFill="1" applyBorder="1" applyAlignment="1"/>
    <xf numFmtId="38" fontId="5" fillId="0" borderId="9" xfId="1" applyFont="1" applyFill="1" applyBorder="1" applyAlignment="1"/>
    <xf numFmtId="38" fontId="5" fillId="0" borderId="10" xfId="1" applyFont="1" applyFill="1" applyBorder="1" applyAlignment="1"/>
    <xf numFmtId="0" fontId="5" fillId="0" borderId="0" xfId="0" applyFont="1" applyBorder="1" applyAlignment="1">
      <alignment horizontal="center" vertical="center" wrapText="1"/>
    </xf>
    <xf numFmtId="38" fontId="5" fillId="0" borderId="0" xfId="1" applyFont="1" applyFill="1" applyBorder="1" applyAlignment="1"/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10" xfId="0" applyBorder="1">
      <alignment vertical="center"/>
    </xf>
    <xf numFmtId="0" fontId="0" fillId="0" borderId="16" xfId="0" applyBorder="1">
      <alignment vertical="center"/>
    </xf>
    <xf numFmtId="38" fontId="5" fillId="0" borderId="18" xfId="1" applyFont="1" applyFill="1" applyBorder="1" applyAlignment="1"/>
    <xf numFmtId="38" fontId="5" fillId="0" borderId="19" xfId="1" applyFont="1" applyFill="1" applyBorder="1" applyAlignment="1"/>
    <xf numFmtId="38" fontId="5" fillId="0" borderId="13" xfId="1" applyFont="1" applyFill="1" applyBorder="1" applyAlignment="1"/>
    <xf numFmtId="38" fontId="5" fillId="0" borderId="21" xfId="1" applyFont="1" applyFill="1" applyBorder="1" applyAlignment="1"/>
    <xf numFmtId="38" fontId="5" fillId="0" borderId="22" xfId="1" applyFont="1" applyFill="1" applyBorder="1" applyAlignment="1"/>
    <xf numFmtId="38" fontId="5" fillId="0" borderId="16" xfId="1" applyFont="1" applyFill="1" applyBorder="1" applyAlignment="1"/>
    <xf numFmtId="0" fontId="2" fillId="3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19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22" xfId="0" applyBorder="1">
      <alignment vertical="center"/>
    </xf>
    <xf numFmtId="0" fontId="0" fillId="2" borderId="19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22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6" xfId="0" applyFill="1" applyBorder="1">
      <alignment vertical="center"/>
    </xf>
    <xf numFmtId="0" fontId="5" fillId="0" borderId="2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22" xfId="0" applyFont="1" applyBorder="1">
      <alignment vertical="center"/>
    </xf>
    <xf numFmtId="0" fontId="5" fillId="2" borderId="19" xfId="0" applyFont="1" applyFill="1" applyBorder="1">
      <alignment vertical="center"/>
    </xf>
    <xf numFmtId="0" fontId="5" fillId="2" borderId="13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5" fillId="2" borderId="10" xfId="0" applyFont="1" applyFill="1" applyBorder="1">
      <alignment vertical="center"/>
    </xf>
    <xf numFmtId="0" fontId="5" fillId="2" borderId="22" xfId="0" applyFont="1" applyFill="1" applyBorder="1">
      <alignment vertical="center"/>
    </xf>
    <xf numFmtId="0" fontId="5" fillId="2" borderId="16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 wrapText="1"/>
    </xf>
    <xf numFmtId="38" fontId="0" fillId="2" borderId="9" xfId="1" applyFont="1" applyFill="1" applyBorder="1">
      <alignment vertical="center"/>
    </xf>
    <xf numFmtId="38" fontId="0" fillId="2" borderId="10" xfId="1" applyFont="1" applyFill="1" applyBorder="1">
      <alignment vertical="center"/>
    </xf>
    <xf numFmtId="38" fontId="0" fillId="2" borderId="16" xfId="1" applyFont="1" applyFill="1" applyBorder="1">
      <alignment vertical="center"/>
    </xf>
    <xf numFmtId="38" fontId="0" fillId="0" borderId="19" xfId="1" applyFont="1" applyBorder="1">
      <alignment vertical="center"/>
    </xf>
    <xf numFmtId="38" fontId="5" fillId="2" borderId="19" xfId="1" applyFont="1" applyFill="1" applyBorder="1">
      <alignment vertical="center"/>
    </xf>
    <xf numFmtId="38" fontId="5" fillId="2" borderId="13" xfId="1" applyFont="1" applyFill="1" applyBorder="1">
      <alignment vertical="center"/>
    </xf>
    <xf numFmtId="38" fontId="0" fillId="0" borderId="1" xfId="1" applyFont="1" applyBorder="1">
      <alignment vertical="center"/>
    </xf>
    <xf numFmtId="38" fontId="5" fillId="2" borderId="1" xfId="1" applyFont="1" applyFill="1" applyBorder="1">
      <alignment vertical="center"/>
    </xf>
    <xf numFmtId="38" fontId="5" fillId="2" borderId="10" xfId="1" applyFont="1" applyFill="1" applyBorder="1">
      <alignment vertical="center"/>
    </xf>
    <xf numFmtId="38" fontId="0" fillId="0" borderId="22" xfId="1" applyFont="1" applyBorder="1">
      <alignment vertical="center"/>
    </xf>
    <xf numFmtId="38" fontId="5" fillId="2" borderId="22" xfId="1" applyFont="1" applyFill="1" applyBorder="1">
      <alignment vertical="center"/>
    </xf>
    <xf numFmtId="38" fontId="5" fillId="2" borderId="16" xfId="1" applyFont="1" applyFill="1" applyBorder="1">
      <alignment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2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9"/>
  <sheetViews>
    <sheetView tabSelected="1" zoomScaleNormal="100" workbookViewId="0"/>
  </sheetViews>
  <sheetFormatPr defaultRowHeight="13.8" x14ac:dyDescent="0.2"/>
  <cols>
    <col min="1" max="1" width="3.6640625" customWidth="1"/>
    <col min="2" max="7" width="12.6640625" customWidth="1"/>
  </cols>
  <sheetData>
    <row r="2" spans="2:8" ht="13.5" customHeight="1" x14ac:dyDescent="0.2">
      <c r="B2" s="76" t="s">
        <v>15</v>
      </c>
      <c r="C2" s="76"/>
      <c r="D2" s="76"/>
      <c r="E2" s="76"/>
      <c r="F2" s="76"/>
      <c r="G2" s="76"/>
    </row>
    <row r="3" spans="2:8" ht="14.4" thickBot="1" x14ac:dyDescent="0.25"/>
    <row r="4" spans="2:8" ht="20.2" customHeight="1" thickBot="1" x14ac:dyDescent="0.25">
      <c r="B4" s="19" t="s">
        <v>16</v>
      </c>
      <c r="C4" s="20" t="s">
        <v>30</v>
      </c>
      <c r="D4" s="20" t="s">
        <v>31</v>
      </c>
      <c r="E4" s="20" t="s">
        <v>94</v>
      </c>
      <c r="F4" s="20" t="s">
        <v>29</v>
      </c>
      <c r="G4" s="21" t="s">
        <v>57</v>
      </c>
    </row>
    <row r="5" spans="2:8" ht="20.2" customHeight="1" x14ac:dyDescent="0.2">
      <c r="B5" s="22" t="s">
        <v>18</v>
      </c>
      <c r="C5" s="23">
        <v>1</v>
      </c>
      <c r="D5" s="28"/>
      <c r="E5" s="23"/>
      <c r="F5" s="28"/>
      <c r="G5" s="31"/>
    </row>
    <row r="6" spans="2:8" ht="20.2" customHeight="1" x14ac:dyDescent="0.2">
      <c r="B6" s="25" t="s">
        <v>20</v>
      </c>
      <c r="C6" s="9" ph="1">
        <v>2</v>
      </c>
      <c r="D6" s="29"/>
      <c r="E6" s="9">
        <v>91</v>
      </c>
      <c r="F6" s="29"/>
      <c r="G6" s="32"/>
      <c r="H6" ph="1"/>
    </row>
    <row r="7" spans="2:8" ht="20.2" customHeight="1" x14ac:dyDescent="0.2">
      <c r="B7" s="25" t="s">
        <v>22</v>
      </c>
      <c r="C7" s="9" ph="1">
        <v>1</v>
      </c>
      <c r="D7" s="29"/>
      <c r="E7" s="9">
        <v>68</v>
      </c>
      <c r="F7" s="29"/>
      <c r="G7" s="32"/>
      <c r="H7" ph="1"/>
    </row>
    <row r="8" spans="2:8" ht="20.2" customHeight="1" x14ac:dyDescent="0.2">
      <c r="B8" s="25" t="s">
        <v>23</v>
      </c>
      <c r="C8" s="9" ph="1">
        <v>1</v>
      </c>
      <c r="D8" s="29"/>
      <c r="E8" s="9">
        <v>49</v>
      </c>
      <c r="F8" s="29"/>
      <c r="G8" s="32"/>
      <c r="H8" ph="1"/>
    </row>
    <row r="9" spans="2:8" ht="20.2" customHeight="1" x14ac:dyDescent="0.2">
      <c r="B9" s="25" t="s">
        <v>24</v>
      </c>
      <c r="C9" s="9" ph="1">
        <v>2</v>
      </c>
      <c r="D9" s="29"/>
      <c r="E9" s="9">
        <v>79</v>
      </c>
      <c r="F9" s="29"/>
      <c r="G9" s="32"/>
      <c r="H9" ph="1"/>
    </row>
    <row r="10" spans="2:8" ht="20.2" customHeight="1" x14ac:dyDescent="0.2">
      <c r="B10" s="25" t="s">
        <v>90</v>
      </c>
      <c r="C10" s="9" ph="1">
        <v>2</v>
      </c>
      <c r="D10" s="29"/>
      <c r="E10" s="9"/>
      <c r="F10" s="29"/>
      <c r="G10" s="32"/>
      <c r="H10" ph="1"/>
    </row>
    <row r="11" spans="2:8" ht="20.2" customHeight="1" thickBot="1" x14ac:dyDescent="0.25">
      <c r="B11" s="26" t="s">
        <v>26</v>
      </c>
      <c r="C11" s="27" ph="1">
        <v>2</v>
      </c>
      <c r="D11" s="30"/>
      <c r="E11" s="27">
        <v>69</v>
      </c>
      <c r="F11" s="30"/>
      <c r="G11" s="33"/>
    </row>
    <row r="17" spans="2:8" ht="13.5" customHeight="1" x14ac:dyDescent="0.2"/>
    <row r="18" spans="2:8" ht="13.5" customHeight="1" x14ac:dyDescent="0.2"/>
    <row r="19" spans="2:8" ht="13.5" customHeight="1" x14ac:dyDescent="0.2">
      <c r="B19" ph="1"/>
      <c r="C19" ph="1"/>
      <c r="D19" ph="1"/>
      <c r="F19" ph="1"/>
      <c r="H19" ph="1"/>
    </row>
    <row r="20" spans="2:8" ht="13.5" customHeight="1" x14ac:dyDescent="0.2">
      <c r="B20" ph="1"/>
      <c r="C20" ph="1"/>
      <c r="D20" ph="1"/>
    </row>
    <row r="21" spans="2:8" ht="13.5" customHeight="1" x14ac:dyDescent="0.2"/>
    <row r="22" spans="2:8" ht="13.5" customHeight="1" x14ac:dyDescent="0.2">
      <c r="F22" ph="1"/>
      <c r="H22" ph="1"/>
    </row>
    <row r="23" spans="2:8" ht="13.5" customHeight="1" x14ac:dyDescent="0.2">
      <c r="F23" ph="1"/>
      <c r="H23" ph="1"/>
    </row>
    <row r="24" spans="2:8" ht="13.5" customHeight="1" x14ac:dyDescent="0.2">
      <c r="F24" ph="1"/>
      <c r="H24" ph="1"/>
    </row>
    <row r="25" spans="2:8" ht="13.5" customHeight="1" x14ac:dyDescent="0.2">
      <c r="H25" ph="1"/>
    </row>
    <row r="26" spans="2:8" ht="13.5" customHeight="1" x14ac:dyDescent="0.2"/>
    <row r="27" spans="2:8" ht="13.5" customHeight="1" x14ac:dyDescent="0.2">
      <c r="H27" ph="1"/>
    </row>
    <row r="28" spans="2:8" ht="13.5" customHeight="1" x14ac:dyDescent="0.2">
      <c r="H28" ph="1"/>
    </row>
    <row r="29" spans="2:8" ht="13.5" customHeight="1" x14ac:dyDescent="0.2">
      <c r="B29" ph="1"/>
      <c r="C29" ph="1"/>
      <c r="D29" ph="1"/>
      <c r="F29" ph="1"/>
      <c r="H29" ph="1"/>
    </row>
  </sheetData>
  <mergeCells count="1">
    <mergeCell ref="B2:G2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4"/>
  <sheetViews>
    <sheetView workbookViewId="0"/>
  </sheetViews>
  <sheetFormatPr defaultRowHeight="13.8" x14ac:dyDescent="0.2"/>
  <cols>
    <col min="1" max="1" width="3.6640625" customWidth="1"/>
    <col min="7" max="7" width="16.21875" bestFit="1" customWidth="1"/>
  </cols>
  <sheetData>
    <row r="2" spans="2:7" x14ac:dyDescent="0.2">
      <c r="B2" s="76" t="s">
        <v>0</v>
      </c>
      <c r="C2" s="76"/>
      <c r="D2" s="76"/>
      <c r="E2" s="76"/>
      <c r="F2" s="76"/>
      <c r="G2" s="76"/>
    </row>
    <row r="3" spans="2:7" ht="14.4" thickBot="1" x14ac:dyDescent="0.25"/>
    <row r="4" spans="2:7" ht="20.2" customHeight="1" thickBot="1" x14ac:dyDescent="0.25">
      <c r="B4" s="19" t="s">
        <v>32</v>
      </c>
      <c r="C4" s="20" t="s">
        <v>33</v>
      </c>
      <c r="D4" s="20" t="s">
        <v>34</v>
      </c>
      <c r="E4" s="20" t="s">
        <v>35</v>
      </c>
      <c r="F4" s="20" t="s">
        <v>36</v>
      </c>
      <c r="G4" s="21" t="s">
        <v>37</v>
      </c>
    </row>
    <row r="5" spans="2:7" ht="20.2" customHeight="1" x14ac:dyDescent="0.2">
      <c r="B5" s="34" t="s">
        <v>38</v>
      </c>
      <c r="C5" s="35" t="s">
        <v>39</v>
      </c>
      <c r="D5" s="35" t="str">
        <f t="shared" ref="D5:D14" si="0">PHONETIC(C5)</f>
        <v>スズキ</v>
      </c>
      <c r="E5" s="35">
        <v>40</v>
      </c>
      <c r="F5" s="39"/>
      <c r="G5" s="40"/>
    </row>
    <row r="6" spans="2:7" ht="20.2" customHeight="1" x14ac:dyDescent="0.2">
      <c r="B6" s="36" t="s">
        <v>11</v>
      </c>
      <c r="C6" s="10" t="s">
        <v>40</v>
      </c>
      <c r="D6" s="10" t="str">
        <f t="shared" si="0"/>
        <v>ヤマグチ</v>
      </c>
      <c r="E6" s="10">
        <v>0</v>
      </c>
      <c r="F6" s="41"/>
      <c r="G6" s="42"/>
    </row>
    <row r="7" spans="2:7" ht="20.2" customHeight="1" x14ac:dyDescent="0.2">
      <c r="B7" s="36" t="s">
        <v>12</v>
      </c>
      <c r="C7" s="10" t="s">
        <v>41</v>
      </c>
      <c r="D7" s="10" t="str">
        <f t="shared" si="0"/>
        <v>タカダ</v>
      </c>
      <c r="E7" s="10">
        <v>0</v>
      </c>
      <c r="F7" s="41"/>
      <c r="G7" s="42"/>
    </row>
    <row r="8" spans="2:7" ht="20.2" customHeight="1" x14ac:dyDescent="0.2">
      <c r="B8" s="36" t="s">
        <v>42</v>
      </c>
      <c r="C8" s="10" t="s">
        <v>43</v>
      </c>
      <c r="D8" s="10" t="str">
        <f t="shared" si="0"/>
        <v>ヤマダ</v>
      </c>
      <c r="E8" s="10">
        <v>50</v>
      </c>
      <c r="F8" s="41"/>
      <c r="G8" s="42"/>
    </row>
    <row r="9" spans="2:7" ht="20.2" customHeight="1" x14ac:dyDescent="0.2">
      <c r="B9" s="36" t="s">
        <v>44</v>
      </c>
      <c r="C9" s="10" t="s">
        <v>45</v>
      </c>
      <c r="D9" s="10" t="str">
        <f t="shared" si="0"/>
        <v>ヤマモト</v>
      </c>
      <c r="E9" s="10">
        <v>15</v>
      </c>
      <c r="F9" s="41"/>
      <c r="G9" s="42"/>
    </row>
    <row r="10" spans="2:7" ht="20.2" customHeight="1" x14ac:dyDescent="0.2">
      <c r="B10" s="36" t="s">
        <v>46</v>
      </c>
      <c r="C10" s="10" t="s">
        <v>47</v>
      </c>
      <c r="D10" s="10" t="str">
        <f t="shared" si="0"/>
        <v>ノムラ</v>
      </c>
      <c r="E10" s="10">
        <v>35</v>
      </c>
      <c r="F10" s="41"/>
      <c r="G10" s="42"/>
    </row>
    <row r="11" spans="2:7" ht="20.2" customHeight="1" x14ac:dyDescent="0.2">
      <c r="B11" s="36" t="s">
        <v>48</v>
      </c>
      <c r="C11" s="10" t="s">
        <v>49</v>
      </c>
      <c r="D11" s="10" t="str">
        <f t="shared" si="0"/>
        <v>タカギ</v>
      </c>
      <c r="E11" s="10">
        <v>20</v>
      </c>
      <c r="F11" s="41"/>
      <c r="G11" s="42"/>
    </row>
    <row r="12" spans="2:7" ht="20.2" customHeight="1" x14ac:dyDescent="0.2">
      <c r="B12" s="36" t="s">
        <v>13</v>
      </c>
      <c r="C12" s="10" t="s">
        <v>50</v>
      </c>
      <c r="D12" s="10" t="str">
        <f t="shared" si="0"/>
        <v>タニグチ</v>
      </c>
      <c r="E12" s="10">
        <v>10</v>
      </c>
      <c r="F12" s="41"/>
      <c r="G12" s="42"/>
    </row>
    <row r="13" spans="2:7" ht="20.2" customHeight="1" x14ac:dyDescent="0.2">
      <c r="B13" s="36" t="s">
        <v>14</v>
      </c>
      <c r="C13" s="10" t="s">
        <v>51</v>
      </c>
      <c r="D13" s="10" t="str">
        <f t="shared" si="0"/>
        <v>キムラ</v>
      </c>
      <c r="E13" s="10">
        <v>15</v>
      </c>
      <c r="F13" s="41"/>
      <c r="G13" s="42"/>
    </row>
    <row r="14" spans="2:7" ht="20.2" customHeight="1" thickBot="1" x14ac:dyDescent="0.25">
      <c r="B14" s="37" t="s">
        <v>52</v>
      </c>
      <c r="C14" s="38" t="s">
        <v>53</v>
      </c>
      <c r="D14" s="38" t="str">
        <f t="shared" si="0"/>
        <v>アオキ</v>
      </c>
      <c r="E14" s="38">
        <v>45</v>
      </c>
      <c r="F14" s="43"/>
      <c r="G14" s="44"/>
    </row>
  </sheetData>
  <mergeCells count="1">
    <mergeCell ref="B2:G2"/>
  </mergeCells>
  <phoneticPr fontId="3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31"/>
  <sheetViews>
    <sheetView zoomScaleNormal="100" workbookViewId="0"/>
  </sheetViews>
  <sheetFormatPr defaultRowHeight="13.8" x14ac:dyDescent="0.2"/>
  <cols>
    <col min="1" max="1" width="3.6640625" customWidth="1"/>
  </cols>
  <sheetData>
    <row r="2" spans="2:11" x14ac:dyDescent="0.2">
      <c r="B2" s="76" t="s">
        <v>0</v>
      </c>
      <c r="C2" s="76"/>
      <c r="D2" s="76"/>
      <c r="E2" s="76"/>
      <c r="F2" s="76"/>
      <c r="G2" s="76"/>
      <c r="H2" s="76"/>
    </row>
    <row r="3" spans="2:11" ht="14.4" thickBot="1" x14ac:dyDescent="0.25">
      <c r="E3" t="s">
        <v>95</v>
      </c>
    </row>
    <row r="4" spans="2:11" ht="20.2" customHeight="1" thickBot="1" x14ac:dyDescent="0.25">
      <c r="B4" s="19" t="s">
        <v>16</v>
      </c>
      <c r="C4" s="20" t="s">
        <v>27</v>
      </c>
      <c r="D4" s="20" t="s">
        <v>28</v>
      </c>
      <c r="E4" s="20" t="s">
        <v>17</v>
      </c>
      <c r="F4" s="20" t="s">
        <v>54</v>
      </c>
      <c r="G4" s="20" t="s">
        <v>55</v>
      </c>
      <c r="H4" s="21" t="s">
        <v>56</v>
      </c>
      <c r="J4" s="45" t="s">
        <v>67</v>
      </c>
    </row>
    <row r="5" spans="2:11" ht="20.2" customHeight="1" thickBot="1" x14ac:dyDescent="0.25">
      <c r="B5" s="22" t="s">
        <v>18</v>
      </c>
      <c r="C5" s="23">
        <v>86</v>
      </c>
      <c r="D5" s="23">
        <v>67</v>
      </c>
      <c r="E5" s="23">
        <f t="shared" ref="E5:E11" si="0">SUM(C5:D5)</f>
        <v>153</v>
      </c>
      <c r="F5" s="28"/>
      <c r="G5" s="28"/>
      <c r="H5" s="31"/>
      <c r="J5" s="19" t="s">
        <v>58</v>
      </c>
      <c r="K5" s="21" t="s">
        <v>57</v>
      </c>
    </row>
    <row r="6" spans="2:11" ht="20.2" customHeight="1" x14ac:dyDescent="0.2">
      <c r="B6" s="25" t="s">
        <v>20</v>
      </c>
      <c r="C6" s="9">
        <v>91</v>
      </c>
      <c r="D6" s="9" ph="1">
        <v>88</v>
      </c>
      <c r="E6" s="9">
        <f t="shared" si="0"/>
        <v>179</v>
      </c>
      <c r="F6" s="29"/>
      <c r="G6" s="29"/>
      <c r="H6" s="32"/>
      <c r="J6" s="22" t="s">
        <v>59</v>
      </c>
      <c r="K6" s="24" t="s">
        <v>63</v>
      </c>
    </row>
    <row r="7" spans="2:11" ht="20.2" customHeight="1" x14ac:dyDescent="0.2">
      <c r="B7" s="25" t="s">
        <v>22</v>
      </c>
      <c r="C7" s="9">
        <v>68</v>
      </c>
      <c r="D7" s="9" ph="1">
        <v>66</v>
      </c>
      <c r="E7" s="9">
        <f t="shared" si="0"/>
        <v>134</v>
      </c>
      <c r="F7" s="29"/>
      <c r="G7" s="29"/>
      <c r="H7" s="32"/>
      <c r="J7" s="25" t="s">
        <v>60</v>
      </c>
      <c r="K7" s="11" t="s">
        <v>64</v>
      </c>
    </row>
    <row r="8" spans="2:11" ht="20.2" customHeight="1" x14ac:dyDescent="0.2">
      <c r="B8" s="25" t="s">
        <v>23</v>
      </c>
      <c r="C8" s="9">
        <v>49</v>
      </c>
      <c r="D8" s="9" ph="1">
        <v>55</v>
      </c>
      <c r="E8" s="9">
        <f t="shared" si="0"/>
        <v>104</v>
      </c>
      <c r="F8" s="29"/>
      <c r="G8" s="29"/>
      <c r="H8" s="32"/>
      <c r="J8" s="25" t="s">
        <v>61</v>
      </c>
      <c r="K8" s="11" t="s">
        <v>65</v>
      </c>
    </row>
    <row r="9" spans="2:11" ht="20.2" customHeight="1" thickBot="1" x14ac:dyDescent="0.25">
      <c r="B9" s="25" t="s">
        <v>24</v>
      </c>
      <c r="C9" s="9">
        <v>79</v>
      </c>
      <c r="D9" s="9" ph="1">
        <v>85</v>
      </c>
      <c r="E9" s="9">
        <f t="shared" si="0"/>
        <v>164</v>
      </c>
      <c r="F9" s="29"/>
      <c r="G9" s="29"/>
      <c r="H9" s="32"/>
      <c r="J9" s="26" t="s">
        <v>62</v>
      </c>
      <c r="K9" s="12" t="s">
        <v>66</v>
      </c>
    </row>
    <row r="10" spans="2:11" ht="20.2" customHeight="1" x14ac:dyDescent="0.2">
      <c r="B10" s="25" t="s">
        <v>25</v>
      </c>
      <c r="C10" s="9">
        <v>70</v>
      </c>
      <c r="D10" s="9" ph="1">
        <v>45</v>
      </c>
      <c r="E10" s="9">
        <f t="shared" si="0"/>
        <v>115</v>
      </c>
      <c r="F10" s="29"/>
      <c r="G10" s="29"/>
      <c r="H10" s="32"/>
    </row>
    <row r="11" spans="2:11" ht="20.2" customHeight="1" thickBot="1" x14ac:dyDescent="0.25">
      <c r="B11" s="26" t="s">
        <v>26</v>
      </c>
      <c r="C11" s="27">
        <v>69</v>
      </c>
      <c r="D11" s="27">
        <v>85</v>
      </c>
      <c r="E11" s="27">
        <f t="shared" si="0"/>
        <v>154</v>
      </c>
      <c r="F11" s="30"/>
      <c r="G11" s="30"/>
      <c r="H11" s="33"/>
    </row>
    <row r="16" spans="2:11" ht="13.5" customHeight="1" x14ac:dyDescent="0.2"/>
    <row r="17" spans="2:4" ht="13.5" customHeight="1" x14ac:dyDescent="0.2"/>
    <row r="18" spans="2:4" ht="13.5" customHeight="1" x14ac:dyDescent="0.2"/>
    <row r="19" spans="2:4" ht="13.5" customHeight="1" x14ac:dyDescent="0.2"/>
    <row r="20" spans="2:4" ht="13.5" customHeight="1" x14ac:dyDescent="0.2"/>
    <row r="21" spans="2:4" ht="13.5" customHeight="1" x14ac:dyDescent="0.2">
      <c r="B21" ph="1"/>
      <c r="D21" ph="1"/>
    </row>
    <row r="22" spans="2:4" ht="13.5" customHeight="1" x14ac:dyDescent="0.2">
      <c r="B22" ph="1"/>
      <c r="D22" ph="1"/>
    </row>
    <row r="23" spans="2:4" ht="13.5" customHeight="1" x14ac:dyDescent="0.2">
      <c r="B23" ph="1"/>
      <c r="D23" ph="1"/>
    </row>
    <row r="24" spans="2:4" ht="13.5" customHeight="1" x14ac:dyDescent="0.2">
      <c r="B24" ph="1"/>
      <c r="D24" ph="1"/>
    </row>
    <row r="25" spans="2:4" ht="13.5" customHeight="1" x14ac:dyDescent="0.2">
      <c r="B25" ph="1"/>
      <c r="D25" ph="1"/>
    </row>
    <row r="26" spans="2:4" ht="13.5" customHeight="1" x14ac:dyDescent="0.2">
      <c r="B26" ph="1"/>
    </row>
    <row r="27" spans="2:4" ht="13.5" customHeight="1" x14ac:dyDescent="0.2"/>
    <row r="28" spans="2:4" ht="13.5" customHeight="1" x14ac:dyDescent="0.2"/>
    <row r="29" spans="2:4" ht="13.5" customHeight="1" x14ac:dyDescent="0.2"/>
    <row r="30" spans="2:4" ht="13.5" customHeight="1" x14ac:dyDescent="0.2"/>
    <row r="31" spans="2:4" ht="13.5" customHeight="1" x14ac:dyDescent="0.2"/>
  </sheetData>
  <mergeCells count="1">
    <mergeCell ref="B2:H2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17"/>
  <sheetViews>
    <sheetView zoomScaleNormal="100" workbookViewId="0"/>
  </sheetViews>
  <sheetFormatPr defaultRowHeight="13.8" x14ac:dyDescent="0.2"/>
  <cols>
    <col min="1" max="1" width="3.6640625" customWidth="1"/>
    <col min="6" max="6" width="17.88671875" bestFit="1" customWidth="1"/>
  </cols>
  <sheetData>
    <row r="2" spans="2:6" x14ac:dyDescent="0.2">
      <c r="B2" s="76" t="s">
        <v>0</v>
      </c>
      <c r="C2" s="76"/>
      <c r="D2" s="76"/>
      <c r="E2" s="76"/>
      <c r="F2" s="76"/>
    </row>
    <row r="3" spans="2:6" ht="14.4" thickBot="1" x14ac:dyDescent="0.25">
      <c r="D3" t="s">
        <v>95</v>
      </c>
    </row>
    <row r="4" spans="2:6" ht="20.2" customHeight="1" thickBot="1" x14ac:dyDescent="0.25">
      <c r="B4" s="19" t="s">
        <v>16</v>
      </c>
      <c r="C4" s="20" t="s">
        <v>27</v>
      </c>
      <c r="D4" s="20" t="s">
        <v>28</v>
      </c>
      <c r="E4" s="20" t="s">
        <v>56</v>
      </c>
      <c r="F4" s="21" t="s">
        <v>68</v>
      </c>
    </row>
    <row r="5" spans="2:6" ht="20.2" customHeight="1" x14ac:dyDescent="0.2">
      <c r="B5" s="22" t="s">
        <v>18</v>
      </c>
      <c r="C5" s="23">
        <v>86</v>
      </c>
      <c r="D5" s="23">
        <v>75</v>
      </c>
      <c r="E5" s="28"/>
      <c r="F5" s="31"/>
    </row>
    <row r="6" spans="2:6" ht="20.2" customHeight="1" x14ac:dyDescent="0.2">
      <c r="B6" s="25" t="s">
        <v>20</v>
      </c>
      <c r="C6" s="9">
        <v>91</v>
      </c>
      <c r="D6" s="9" ph="1">
        <v>88</v>
      </c>
      <c r="E6" s="29"/>
      <c r="F6" s="32"/>
    </row>
    <row r="7" spans="2:6" ht="20.2" customHeight="1" x14ac:dyDescent="0.2">
      <c r="B7" s="25" t="s">
        <v>22</v>
      </c>
      <c r="C7" s="9">
        <v>68</v>
      </c>
      <c r="D7" s="9" ph="1">
        <v>66</v>
      </c>
      <c r="E7" s="29"/>
      <c r="F7" s="32"/>
    </row>
    <row r="8" spans="2:6" ht="20.2" customHeight="1" x14ac:dyDescent="0.2">
      <c r="B8" s="25" t="s">
        <v>23</v>
      </c>
      <c r="C8" s="9">
        <v>49</v>
      </c>
      <c r="D8" s="9" ph="1">
        <v>55</v>
      </c>
      <c r="E8" s="29"/>
      <c r="F8" s="32"/>
    </row>
    <row r="9" spans="2:6" ht="20.2" customHeight="1" x14ac:dyDescent="0.2">
      <c r="B9" s="25" t="s">
        <v>24</v>
      </c>
      <c r="C9" s="9">
        <v>79</v>
      </c>
      <c r="D9" s="9" ph="1">
        <v>85</v>
      </c>
      <c r="E9" s="29"/>
      <c r="F9" s="32"/>
    </row>
    <row r="10" spans="2:6" ht="20.2" customHeight="1" x14ac:dyDescent="0.2">
      <c r="B10" s="25" t="s">
        <v>25</v>
      </c>
      <c r="C10" s="9">
        <v>70</v>
      </c>
      <c r="D10" s="9" ph="1">
        <v>55</v>
      </c>
      <c r="E10" s="29"/>
      <c r="F10" s="32"/>
    </row>
    <row r="11" spans="2:6" ht="20.2" customHeight="1" thickBot="1" x14ac:dyDescent="0.25">
      <c r="B11" s="26" t="s">
        <v>26</v>
      </c>
      <c r="C11" s="27">
        <v>69</v>
      </c>
      <c r="D11" s="27">
        <v>85</v>
      </c>
      <c r="E11" s="30"/>
      <c r="F11" s="33"/>
    </row>
    <row r="17" spans="2:6" x14ac:dyDescent="0.2">
      <c r="B17" s="7"/>
      <c r="C17" s="8"/>
      <c r="D17" s="8"/>
      <c r="E17" s="8"/>
      <c r="F17" s="8"/>
    </row>
  </sheetData>
  <mergeCells count="1">
    <mergeCell ref="B2:F2"/>
  </mergeCells>
  <phoneticPr fontId="3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35"/>
  <sheetViews>
    <sheetView zoomScaleNormal="100" workbookViewId="0"/>
  </sheetViews>
  <sheetFormatPr defaultRowHeight="13.8" x14ac:dyDescent="0.2"/>
  <cols>
    <col min="1" max="1" width="3.6640625" customWidth="1"/>
    <col min="3" max="4" width="9" customWidth="1"/>
    <col min="8" max="9" width="12.6640625" customWidth="1"/>
  </cols>
  <sheetData>
    <row r="2" spans="2:9" x14ac:dyDescent="0.2">
      <c r="B2" s="77" t="s">
        <v>15</v>
      </c>
      <c r="C2" s="78"/>
      <c r="D2" s="78"/>
      <c r="E2" s="78"/>
      <c r="F2" s="78"/>
      <c r="G2" s="78"/>
      <c r="H2" s="78"/>
      <c r="I2" s="79"/>
    </row>
    <row r="3" spans="2:9" ht="14.4" thickBot="1" x14ac:dyDescent="0.25">
      <c r="I3" t="s">
        <v>96</v>
      </c>
    </row>
    <row r="4" spans="2:9" ht="20.2" customHeight="1" thickBot="1" x14ac:dyDescent="0.25">
      <c r="B4" s="46" t="s">
        <v>1</v>
      </c>
      <c r="C4" s="47" t="s">
        <v>69</v>
      </c>
      <c r="D4" s="47" t="s">
        <v>7</v>
      </c>
      <c r="E4" s="47" t="s">
        <v>8</v>
      </c>
      <c r="F4" s="47" t="s">
        <v>9</v>
      </c>
      <c r="G4" s="48" t="s">
        <v>10</v>
      </c>
      <c r="H4" s="49" t="s">
        <v>70</v>
      </c>
      <c r="I4" s="50" t="s">
        <v>71</v>
      </c>
    </row>
    <row r="5" spans="2:9" ht="20.2" customHeight="1" x14ac:dyDescent="0.2">
      <c r="B5" s="51" t="s">
        <v>2</v>
      </c>
      <c r="C5" s="13">
        <v>1000</v>
      </c>
      <c r="D5" s="13">
        <v>950</v>
      </c>
      <c r="E5" s="14">
        <v>1050</v>
      </c>
      <c r="F5" s="14">
        <v>900</v>
      </c>
      <c r="G5" s="15">
        <v>800</v>
      </c>
      <c r="H5" s="52"/>
      <c r="I5" s="59"/>
    </row>
    <row r="6" spans="2:9" ht="20.2" customHeight="1" x14ac:dyDescent="0.2">
      <c r="B6" s="53" t="s">
        <v>3</v>
      </c>
      <c r="C6" s="3">
        <v>1000</v>
      </c>
      <c r="D6" s="3">
        <v>700</v>
      </c>
      <c r="E6" s="4">
        <v>850</v>
      </c>
      <c r="F6" s="4">
        <v>1000</v>
      </c>
      <c r="G6" s="6">
        <v>650</v>
      </c>
      <c r="H6" s="54"/>
      <c r="I6" s="60"/>
    </row>
    <row r="7" spans="2:9" ht="20.2" customHeight="1" x14ac:dyDescent="0.2">
      <c r="B7" s="53" t="s">
        <v>4</v>
      </c>
      <c r="C7" s="3">
        <v>1000</v>
      </c>
      <c r="D7" s="3">
        <v>800</v>
      </c>
      <c r="E7" s="4">
        <v>950</v>
      </c>
      <c r="F7" s="4">
        <v>980</v>
      </c>
      <c r="G7" s="6">
        <v>990</v>
      </c>
      <c r="H7" s="54"/>
      <c r="I7" s="60"/>
    </row>
    <row r="8" spans="2:9" ht="20.2" customHeight="1" x14ac:dyDescent="0.2">
      <c r="B8" s="55" t="s">
        <v>5</v>
      </c>
      <c r="C8" s="1">
        <v>900</v>
      </c>
      <c r="D8" s="1">
        <v>870</v>
      </c>
      <c r="E8" s="2">
        <v>960</v>
      </c>
      <c r="F8" s="2">
        <v>700</v>
      </c>
      <c r="G8" s="5">
        <v>800</v>
      </c>
      <c r="H8" s="54"/>
      <c r="I8" s="60"/>
    </row>
    <row r="9" spans="2:9" ht="20.2" customHeight="1" thickBot="1" x14ac:dyDescent="0.25">
      <c r="B9" s="56" t="s">
        <v>6</v>
      </c>
      <c r="C9" s="16">
        <v>850</v>
      </c>
      <c r="D9" s="16">
        <v>840</v>
      </c>
      <c r="E9" s="17">
        <v>820</v>
      </c>
      <c r="F9" s="17">
        <v>800</v>
      </c>
      <c r="G9" s="18">
        <v>700</v>
      </c>
      <c r="H9" s="57"/>
      <c r="I9" s="61"/>
    </row>
    <row r="17" spans="2:8" ht="13.5" customHeight="1" x14ac:dyDescent="0.2"/>
    <row r="18" spans="2:8" ht="13.5" customHeight="1" x14ac:dyDescent="0.2"/>
    <row r="19" spans="2:8" ht="13.5" customHeight="1" x14ac:dyDescent="0.2"/>
    <row r="20" spans="2:8" ht="13.5" customHeight="1" x14ac:dyDescent="0.2">
      <c r="B20" ph="1"/>
      <c r="C20" ph="1"/>
      <c r="D20" ph="1"/>
      <c r="F20" ph="1"/>
      <c r="H20" ph="1"/>
    </row>
    <row r="21" spans="2:8" ht="13.5" customHeight="1" x14ac:dyDescent="0.2">
      <c r="B21" ph="1"/>
      <c r="C21" ph="1"/>
      <c r="D21" ph="1"/>
      <c r="F21" ph="1"/>
      <c r="H21" ph="1"/>
    </row>
    <row r="22" spans="2:8" ht="13.5" customHeight="1" x14ac:dyDescent="0.2">
      <c r="B22" ph="1"/>
      <c r="C22" ph="1"/>
      <c r="D22" ph="1"/>
      <c r="F22" ph="1"/>
      <c r="H22" ph="1"/>
    </row>
    <row r="23" spans="2:8" ht="13.5" customHeight="1" x14ac:dyDescent="0.2">
      <c r="B23" ph="1"/>
      <c r="C23" ph="1"/>
      <c r="D23" ph="1"/>
      <c r="F23" ph="1"/>
      <c r="H23" ph="1"/>
    </row>
    <row r="24" spans="2:8" ht="13.5" customHeight="1" x14ac:dyDescent="0.2">
      <c r="B24" ph="1"/>
      <c r="C24" ph="1"/>
      <c r="D24" ph="1"/>
      <c r="F24" ph="1"/>
      <c r="H24" ph="1"/>
    </row>
    <row r="25" spans="2:8" ht="13.5" customHeight="1" x14ac:dyDescent="0.2">
      <c r="B25" ph="1"/>
      <c r="C25" ph="1"/>
      <c r="D25" ph="1"/>
    </row>
    <row r="26" spans="2:8" ht="13.5" customHeight="1" x14ac:dyDescent="0.2"/>
    <row r="27" spans="2:8" ht="13.5" customHeight="1" x14ac:dyDescent="0.2">
      <c r="F27" ph="1"/>
      <c r="H27" ph="1"/>
    </row>
    <row r="28" spans="2:8" ht="13.5" customHeight="1" x14ac:dyDescent="0.2">
      <c r="F28" ph="1"/>
      <c r="H28" ph="1"/>
    </row>
    <row r="29" spans="2:8" ht="13.5" customHeight="1" x14ac:dyDescent="0.2">
      <c r="F29" ph="1"/>
      <c r="H29" ph="1"/>
    </row>
    <row r="30" spans="2:8" ht="13.5" customHeight="1" x14ac:dyDescent="0.2"/>
    <row r="31" spans="2:8" ht="13.5" customHeight="1" x14ac:dyDescent="0.2"/>
    <row r="32" spans="2:8" ht="13.5" customHeight="1" x14ac:dyDescent="0.2"/>
    <row r="33" ht="13.5" customHeight="1" x14ac:dyDescent="0.2"/>
    <row r="34" ht="13.5" customHeight="1" x14ac:dyDescent="0.2"/>
    <row r="35" ht="13.5" customHeight="1" x14ac:dyDescent="0.2"/>
  </sheetData>
  <mergeCells count="1">
    <mergeCell ref="B2:I2"/>
  </mergeCells>
  <phoneticPr fontId="3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35"/>
  <sheetViews>
    <sheetView zoomScaleNormal="100" workbookViewId="0"/>
  </sheetViews>
  <sheetFormatPr defaultRowHeight="13.8" x14ac:dyDescent="0.2"/>
  <cols>
    <col min="1" max="1" width="3.6640625" customWidth="1"/>
    <col min="3" max="7" width="9" customWidth="1"/>
    <col min="10" max="10" width="21.109375" bestFit="1" customWidth="1"/>
  </cols>
  <sheetData>
    <row r="2" spans="2:11" x14ac:dyDescent="0.2">
      <c r="B2" s="76" t="s">
        <v>15</v>
      </c>
      <c r="C2" s="76"/>
      <c r="D2" s="76"/>
      <c r="E2" s="76"/>
      <c r="F2" s="76"/>
      <c r="G2" s="76"/>
      <c r="H2" s="76"/>
      <c r="I2" s="76"/>
      <c r="J2" s="76"/>
    </row>
    <row r="3" spans="2:11" ht="14.4" thickBot="1" x14ac:dyDescent="0.25">
      <c r="H3" t="s">
        <v>97</v>
      </c>
    </row>
    <row r="4" spans="2:11" ht="38.200000000000003" customHeight="1" thickBot="1" x14ac:dyDescent="0.25">
      <c r="B4" s="19" t="s">
        <v>32</v>
      </c>
      <c r="C4" s="20" t="s">
        <v>33</v>
      </c>
      <c r="D4" s="20" t="s">
        <v>34</v>
      </c>
      <c r="E4" s="20" t="s">
        <v>89</v>
      </c>
      <c r="F4" s="58" t="s">
        <v>91</v>
      </c>
      <c r="G4" s="58" t="s">
        <v>92</v>
      </c>
      <c r="H4" s="58" t="s">
        <v>93</v>
      </c>
      <c r="I4" s="20" t="s">
        <v>36</v>
      </c>
      <c r="J4" s="21" t="s">
        <v>98</v>
      </c>
    </row>
    <row r="5" spans="2:11" ht="20.2" customHeight="1" x14ac:dyDescent="0.2">
      <c r="B5" s="34" t="s">
        <v>38</v>
      </c>
      <c r="C5" s="35" t="s">
        <v>39</v>
      </c>
      <c r="D5" s="35" t="str">
        <f t="shared" ref="D5:D14" si="0">PHONETIC(C5)</f>
        <v>スズキ</v>
      </c>
      <c r="E5" s="35" t="s">
        <v>72</v>
      </c>
      <c r="F5" s="35">
        <v>51</v>
      </c>
      <c r="G5" s="35">
        <v>68</v>
      </c>
      <c r="H5" s="35">
        <f t="shared" ref="H5:H14" si="1">SUM(F5:G5)</f>
        <v>119</v>
      </c>
      <c r="I5" s="39"/>
      <c r="J5" s="40"/>
    </row>
    <row r="6" spans="2:11" ht="20.2" customHeight="1" x14ac:dyDescent="0.2">
      <c r="B6" s="36" t="s">
        <v>11</v>
      </c>
      <c r="C6" s="10" t="s">
        <v>40</v>
      </c>
      <c r="D6" s="10" t="str">
        <f t="shared" si="0"/>
        <v>ヤマグチ</v>
      </c>
      <c r="E6" s="10" t="s">
        <v>73</v>
      </c>
      <c r="F6" s="10">
        <v>0</v>
      </c>
      <c r="G6" s="10">
        <v>55</v>
      </c>
      <c r="H6" s="10">
        <f t="shared" si="1"/>
        <v>55</v>
      </c>
      <c r="I6" s="41"/>
      <c r="J6" s="42"/>
      <c r="K6" ph="1"/>
    </row>
    <row r="7" spans="2:11" ht="20.2" customHeight="1" x14ac:dyDescent="0.2">
      <c r="B7" s="36" t="s">
        <v>12</v>
      </c>
      <c r="C7" s="10" t="s">
        <v>41</v>
      </c>
      <c r="D7" s="10" t="str">
        <f t="shared" si="0"/>
        <v>タカダ</v>
      </c>
      <c r="E7" s="10" t="s">
        <v>72</v>
      </c>
      <c r="F7" s="10">
        <v>0</v>
      </c>
      <c r="G7" s="10">
        <v>35</v>
      </c>
      <c r="H7" s="10">
        <f t="shared" si="1"/>
        <v>35</v>
      </c>
      <c r="I7" s="41"/>
      <c r="J7" s="42"/>
      <c r="K7" ph="1"/>
    </row>
    <row r="8" spans="2:11" ht="20.2" customHeight="1" x14ac:dyDescent="0.2">
      <c r="B8" s="36" t="s">
        <v>42</v>
      </c>
      <c r="C8" s="10" t="s">
        <v>43</v>
      </c>
      <c r="D8" s="10" t="str">
        <f t="shared" si="0"/>
        <v>ヤマダ</v>
      </c>
      <c r="E8" s="10" t="s">
        <v>72</v>
      </c>
      <c r="F8" s="10">
        <v>51</v>
      </c>
      <c r="G8" s="10">
        <v>49</v>
      </c>
      <c r="H8" s="10">
        <f t="shared" si="1"/>
        <v>100</v>
      </c>
      <c r="I8" s="41"/>
      <c r="J8" s="42"/>
      <c r="K8" ph="1"/>
    </row>
    <row r="9" spans="2:11" ht="20.2" customHeight="1" x14ac:dyDescent="0.2">
      <c r="B9" s="36" t="s">
        <v>44</v>
      </c>
      <c r="C9" s="10" t="s">
        <v>45</v>
      </c>
      <c r="D9" s="10" t="str">
        <f t="shared" si="0"/>
        <v>ヤマモト</v>
      </c>
      <c r="E9" s="10" t="s">
        <v>74</v>
      </c>
      <c r="F9" s="10">
        <v>15</v>
      </c>
      <c r="G9" s="10">
        <v>24</v>
      </c>
      <c r="H9" s="10">
        <f t="shared" si="1"/>
        <v>39</v>
      </c>
      <c r="I9" s="41"/>
      <c r="J9" s="42"/>
      <c r="K9" ph="1"/>
    </row>
    <row r="10" spans="2:11" ht="20.2" customHeight="1" x14ac:dyDescent="0.2">
      <c r="B10" s="36" t="s">
        <v>46</v>
      </c>
      <c r="C10" s="10" t="s">
        <v>47</v>
      </c>
      <c r="D10" s="10" t="str">
        <f t="shared" si="0"/>
        <v>ノムラ</v>
      </c>
      <c r="E10" s="10" t="s">
        <v>72</v>
      </c>
      <c r="F10" s="10">
        <v>35</v>
      </c>
      <c r="G10" s="10">
        <v>41</v>
      </c>
      <c r="H10" s="10">
        <f t="shared" si="1"/>
        <v>76</v>
      </c>
      <c r="I10" s="41"/>
      <c r="J10" s="42"/>
      <c r="K10" ph="1"/>
    </row>
    <row r="11" spans="2:11" ht="20.2" customHeight="1" x14ac:dyDescent="0.2">
      <c r="B11" s="36" t="s">
        <v>48</v>
      </c>
      <c r="C11" s="10" t="s">
        <v>49</v>
      </c>
      <c r="D11" s="10" t="str">
        <f t="shared" si="0"/>
        <v>タカギ</v>
      </c>
      <c r="E11" s="10" t="s">
        <v>72</v>
      </c>
      <c r="F11" s="10">
        <v>20</v>
      </c>
      <c r="G11" s="10">
        <v>27</v>
      </c>
      <c r="H11" s="10">
        <f t="shared" si="1"/>
        <v>47</v>
      </c>
      <c r="I11" s="41"/>
      <c r="J11" s="42"/>
    </row>
    <row r="12" spans="2:11" ht="20.2" customHeight="1" x14ac:dyDescent="0.2">
      <c r="B12" s="36" t="s">
        <v>13</v>
      </c>
      <c r="C12" s="10" t="s">
        <v>50</v>
      </c>
      <c r="D12" s="10" t="str">
        <f t="shared" si="0"/>
        <v>タニグチ</v>
      </c>
      <c r="E12" s="10" t="s">
        <v>74</v>
      </c>
      <c r="F12" s="10">
        <v>10</v>
      </c>
      <c r="G12" s="10">
        <v>21</v>
      </c>
      <c r="H12" s="10">
        <f t="shared" si="1"/>
        <v>31</v>
      </c>
      <c r="I12" s="41"/>
      <c r="J12" s="42"/>
    </row>
    <row r="13" spans="2:11" ht="20.2" customHeight="1" x14ac:dyDescent="0.2">
      <c r="B13" s="36" t="s">
        <v>14</v>
      </c>
      <c r="C13" s="10" t="s">
        <v>51</v>
      </c>
      <c r="D13" s="10" t="str">
        <f t="shared" si="0"/>
        <v>キムラ</v>
      </c>
      <c r="E13" s="10" t="s">
        <v>73</v>
      </c>
      <c r="F13" s="10">
        <v>15</v>
      </c>
      <c r="G13" s="10">
        <v>14</v>
      </c>
      <c r="H13" s="10">
        <f t="shared" si="1"/>
        <v>29</v>
      </c>
      <c r="I13" s="41"/>
      <c r="J13" s="42"/>
    </row>
    <row r="14" spans="2:11" ht="20.2" customHeight="1" thickBot="1" x14ac:dyDescent="0.25">
      <c r="B14" s="37" t="s">
        <v>52</v>
      </c>
      <c r="C14" s="38" t="s">
        <v>53</v>
      </c>
      <c r="D14" s="38" t="str">
        <f t="shared" si="0"/>
        <v>アオキ</v>
      </c>
      <c r="E14" s="38" t="s">
        <v>73</v>
      </c>
      <c r="F14" s="38">
        <v>45</v>
      </c>
      <c r="G14" s="38">
        <v>50</v>
      </c>
      <c r="H14" s="38">
        <f t="shared" si="1"/>
        <v>95</v>
      </c>
      <c r="I14" s="43"/>
      <c r="J14" s="44"/>
    </row>
    <row r="18" spans="11:11" ht="13.5" customHeight="1" x14ac:dyDescent="0.2"/>
    <row r="19" spans="11:11" ht="13.5" customHeight="1" x14ac:dyDescent="0.2"/>
    <row r="20" spans="11:11" ht="13.5" customHeight="1" x14ac:dyDescent="0.2">
      <c r="K20" ph="1"/>
    </row>
    <row r="21" spans="11:11" ht="13.5" customHeight="1" x14ac:dyDescent="0.2">
      <c r="K21" ph="1"/>
    </row>
    <row r="22" spans="11:11" ht="13.5" customHeight="1" x14ac:dyDescent="0.2">
      <c r="K22" ph="1"/>
    </row>
    <row r="23" spans="11:11" ht="13.5" customHeight="1" x14ac:dyDescent="0.2">
      <c r="K23" ph="1"/>
    </row>
    <row r="24" spans="11:11" ht="13.5" customHeight="1" x14ac:dyDescent="0.2">
      <c r="K24" ph="1"/>
    </row>
    <row r="25" spans="11:11" ht="13.5" customHeight="1" x14ac:dyDescent="0.2"/>
    <row r="26" spans="11:11" ht="13.5" customHeight="1" x14ac:dyDescent="0.2"/>
    <row r="27" spans="11:11" ht="13.5" customHeight="1" x14ac:dyDescent="0.2">
      <c r="K27" ph="1"/>
    </row>
    <row r="28" spans="11:11" ht="13.5" customHeight="1" x14ac:dyDescent="0.2">
      <c r="K28" ph="1"/>
    </row>
    <row r="29" spans="11:11" ht="13.5" customHeight="1" x14ac:dyDescent="0.2">
      <c r="K29" ph="1"/>
    </row>
    <row r="30" spans="11:11" ht="13.5" customHeight="1" x14ac:dyDescent="0.2"/>
    <row r="31" spans="11:11" ht="13.5" customHeight="1" x14ac:dyDescent="0.2"/>
    <row r="32" spans="11:11" ht="13.5" customHeight="1" x14ac:dyDescent="0.2"/>
    <row r="33" ht="13.5" customHeight="1" x14ac:dyDescent="0.2"/>
    <row r="34" ht="13.5" customHeight="1" x14ac:dyDescent="0.2"/>
    <row r="35" ht="13.5" customHeight="1" x14ac:dyDescent="0.2"/>
  </sheetData>
  <mergeCells count="1">
    <mergeCell ref="B2:J2"/>
  </mergeCells>
  <phoneticPr fontId="3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14"/>
  <sheetViews>
    <sheetView zoomScaleNormal="100" workbookViewId="0"/>
  </sheetViews>
  <sheetFormatPr defaultRowHeight="13.8" x14ac:dyDescent="0.2"/>
  <cols>
    <col min="1" max="1" width="3.6640625" customWidth="1"/>
    <col min="3" max="4" width="9" customWidth="1"/>
    <col min="7" max="8" width="9" customWidth="1"/>
    <col min="9" max="9" width="11.21875" customWidth="1"/>
  </cols>
  <sheetData>
    <row r="2" spans="2:9" x14ac:dyDescent="0.2">
      <c r="B2" s="76" t="s">
        <v>15</v>
      </c>
      <c r="C2" s="76"/>
      <c r="D2" s="76"/>
      <c r="E2" s="76"/>
      <c r="F2" s="76"/>
      <c r="G2" s="76"/>
      <c r="H2" s="76"/>
      <c r="I2" s="76"/>
    </row>
    <row r="3" spans="2:9" ht="14.4" thickBot="1" x14ac:dyDescent="0.25"/>
    <row r="4" spans="2:9" ht="25.55" customHeight="1" thickBot="1" x14ac:dyDescent="0.25">
      <c r="B4" s="19" t="s">
        <v>80</v>
      </c>
      <c r="C4" s="20" t="s">
        <v>33</v>
      </c>
      <c r="D4" s="20" t="s">
        <v>75</v>
      </c>
      <c r="E4" s="20" t="s">
        <v>89</v>
      </c>
      <c r="F4" s="20" t="s">
        <v>76</v>
      </c>
      <c r="G4" s="58" t="s">
        <v>99</v>
      </c>
      <c r="H4" s="58" t="s">
        <v>100</v>
      </c>
      <c r="I4" s="50" t="s">
        <v>101</v>
      </c>
    </row>
    <row r="5" spans="2:9" ht="20.2" customHeight="1" x14ac:dyDescent="0.2">
      <c r="B5" s="34">
        <v>1</v>
      </c>
      <c r="C5" s="35" t="s">
        <v>39</v>
      </c>
      <c r="D5" s="23" t="s">
        <v>19</v>
      </c>
      <c r="E5" s="35" t="s">
        <v>72</v>
      </c>
      <c r="F5" s="35" t="s">
        <v>38</v>
      </c>
      <c r="G5" s="62">
        <v>6800</v>
      </c>
      <c r="H5" s="63"/>
      <c r="I5" s="64"/>
    </row>
    <row r="6" spans="2:9" ht="20.2" customHeight="1" x14ac:dyDescent="0.2">
      <c r="B6" s="36">
        <v>2</v>
      </c>
      <c r="C6" s="10" t="s">
        <v>40</v>
      </c>
      <c r="D6" s="9" t="s">
        <v>21</v>
      </c>
      <c r="E6" s="10" t="s">
        <v>73</v>
      </c>
      <c r="F6" s="10" t="s">
        <v>11</v>
      </c>
      <c r="G6" s="65">
        <v>5500</v>
      </c>
      <c r="H6" s="66"/>
      <c r="I6" s="67"/>
    </row>
    <row r="7" spans="2:9" ht="20.2" customHeight="1" x14ac:dyDescent="0.2">
      <c r="B7" s="36">
        <v>3</v>
      </c>
      <c r="C7" s="10" t="s">
        <v>41</v>
      </c>
      <c r="D7" s="9" t="s">
        <v>19</v>
      </c>
      <c r="E7" s="10" t="s">
        <v>72</v>
      </c>
      <c r="F7" s="10" t="s">
        <v>12</v>
      </c>
      <c r="G7" s="65">
        <v>3500</v>
      </c>
      <c r="H7" s="66"/>
      <c r="I7" s="67"/>
    </row>
    <row r="8" spans="2:9" ht="20.2" customHeight="1" x14ac:dyDescent="0.2">
      <c r="B8" s="36">
        <v>4</v>
      </c>
      <c r="C8" s="10" t="s">
        <v>43</v>
      </c>
      <c r="D8" s="9" t="s">
        <v>19</v>
      </c>
      <c r="E8" s="10" t="s">
        <v>72</v>
      </c>
      <c r="F8" s="9"/>
      <c r="G8" s="65">
        <v>5100</v>
      </c>
      <c r="H8" s="66"/>
      <c r="I8" s="67"/>
    </row>
    <row r="9" spans="2:9" ht="20.2" customHeight="1" x14ac:dyDescent="0.2">
      <c r="B9" s="36">
        <v>5</v>
      </c>
      <c r="C9" s="10" t="s">
        <v>45</v>
      </c>
      <c r="D9" s="9" t="s">
        <v>21</v>
      </c>
      <c r="E9" s="10" t="s">
        <v>74</v>
      </c>
      <c r="F9" s="9"/>
      <c r="G9" s="65">
        <v>2400</v>
      </c>
      <c r="H9" s="66"/>
      <c r="I9" s="67"/>
    </row>
    <row r="10" spans="2:9" ht="20.2" customHeight="1" x14ac:dyDescent="0.2">
      <c r="B10" s="36">
        <v>6</v>
      </c>
      <c r="C10" s="10" t="s">
        <v>47</v>
      </c>
      <c r="D10" s="9" t="s">
        <v>19</v>
      </c>
      <c r="E10" s="10" t="s">
        <v>72</v>
      </c>
      <c r="F10" s="10" t="s">
        <v>77</v>
      </c>
      <c r="G10" s="65">
        <v>4100</v>
      </c>
      <c r="H10" s="66"/>
      <c r="I10" s="67"/>
    </row>
    <row r="11" spans="2:9" ht="20.2" customHeight="1" x14ac:dyDescent="0.2">
      <c r="B11" s="36">
        <v>7</v>
      </c>
      <c r="C11" s="10" t="s">
        <v>49</v>
      </c>
      <c r="D11" s="9" t="s">
        <v>21</v>
      </c>
      <c r="E11" s="10" t="s">
        <v>72</v>
      </c>
      <c r="F11" s="9"/>
      <c r="G11" s="65">
        <v>2700</v>
      </c>
      <c r="H11" s="66"/>
      <c r="I11" s="67"/>
    </row>
    <row r="12" spans="2:9" ht="20.2" customHeight="1" x14ac:dyDescent="0.2">
      <c r="B12" s="36">
        <v>8</v>
      </c>
      <c r="C12" s="10" t="s">
        <v>50</v>
      </c>
      <c r="D12" s="9" t="s">
        <v>21</v>
      </c>
      <c r="E12" s="10" t="s">
        <v>74</v>
      </c>
      <c r="F12" s="10" t="s">
        <v>78</v>
      </c>
      <c r="G12" s="65">
        <v>2100</v>
      </c>
      <c r="H12" s="66"/>
      <c r="I12" s="67"/>
    </row>
    <row r="13" spans="2:9" ht="20.2" customHeight="1" x14ac:dyDescent="0.2">
      <c r="B13" s="36">
        <v>9</v>
      </c>
      <c r="C13" s="10" t="s">
        <v>51</v>
      </c>
      <c r="D13" s="9" t="s">
        <v>19</v>
      </c>
      <c r="E13" s="10" t="s">
        <v>73</v>
      </c>
      <c r="F13" s="10" t="s">
        <v>79</v>
      </c>
      <c r="G13" s="65">
        <v>1400</v>
      </c>
      <c r="H13" s="66"/>
      <c r="I13" s="67"/>
    </row>
    <row r="14" spans="2:9" ht="20.2" customHeight="1" thickBot="1" x14ac:dyDescent="0.25">
      <c r="B14" s="37">
        <v>10</v>
      </c>
      <c r="C14" s="38" t="s">
        <v>53</v>
      </c>
      <c r="D14" s="27" t="s">
        <v>21</v>
      </c>
      <c r="E14" s="38" t="s">
        <v>73</v>
      </c>
      <c r="F14" s="38"/>
      <c r="G14" s="68">
        <v>5000</v>
      </c>
      <c r="H14" s="69"/>
      <c r="I14" s="70"/>
    </row>
  </sheetData>
  <mergeCells count="1">
    <mergeCell ref="B2:I2"/>
  </mergeCells>
  <phoneticPr fontId="3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H35"/>
  <sheetViews>
    <sheetView zoomScaleNormal="100" workbookViewId="0"/>
  </sheetViews>
  <sheetFormatPr defaultRowHeight="13.8" x14ac:dyDescent="0.2"/>
  <cols>
    <col min="1" max="1" width="3.6640625" customWidth="1"/>
    <col min="3" max="4" width="9" customWidth="1"/>
    <col min="7" max="7" width="20.33203125" bestFit="1" customWidth="1"/>
  </cols>
  <sheetData>
    <row r="2" spans="2:8" x14ac:dyDescent="0.2">
      <c r="B2" s="76" t="s">
        <v>15</v>
      </c>
      <c r="C2" s="76"/>
      <c r="D2" s="76"/>
      <c r="E2" s="76"/>
      <c r="F2" s="76"/>
      <c r="G2" s="76"/>
    </row>
    <row r="3" spans="2:8" ht="14.4" thickBot="1" x14ac:dyDescent="0.25"/>
    <row r="4" spans="2:8" ht="20.2" customHeight="1" thickBot="1" x14ac:dyDescent="0.25">
      <c r="B4" s="19" t="s">
        <v>80</v>
      </c>
      <c r="C4" s="20" t="s">
        <v>33</v>
      </c>
      <c r="D4" s="20" t="s">
        <v>75</v>
      </c>
      <c r="E4" s="20" t="s">
        <v>102</v>
      </c>
      <c r="F4" s="20" t="s">
        <v>89</v>
      </c>
      <c r="G4" s="21" t="s">
        <v>81</v>
      </c>
    </row>
    <row r="5" spans="2:8" ht="20.2" customHeight="1" x14ac:dyDescent="0.2">
      <c r="B5" s="34">
        <v>1</v>
      </c>
      <c r="C5" s="35" t="s">
        <v>39</v>
      </c>
      <c r="D5" s="23" t="s">
        <v>19</v>
      </c>
      <c r="E5" s="23">
        <v>63</v>
      </c>
      <c r="F5" s="35" t="s">
        <v>72</v>
      </c>
      <c r="G5" s="31"/>
    </row>
    <row r="6" spans="2:8" ht="20.2" customHeight="1" x14ac:dyDescent="0.2">
      <c r="B6" s="36">
        <v>2</v>
      </c>
      <c r="C6" s="10" t="s">
        <v>40</v>
      </c>
      <c r="D6" s="9" t="s">
        <v>21</v>
      </c>
      <c r="E6" s="9">
        <v>61</v>
      </c>
      <c r="F6" s="10" t="s">
        <v>73</v>
      </c>
      <c r="G6" s="32"/>
      <c r="H6" ph="1"/>
    </row>
    <row r="7" spans="2:8" ht="20.2" customHeight="1" x14ac:dyDescent="0.2">
      <c r="B7" s="36">
        <v>3</v>
      </c>
      <c r="C7" s="10" t="s">
        <v>41</v>
      </c>
      <c r="D7" s="9" t="s">
        <v>19</v>
      </c>
      <c r="E7" s="9">
        <v>72</v>
      </c>
      <c r="F7" s="10" t="s">
        <v>72</v>
      </c>
      <c r="G7" s="32"/>
      <c r="H7" ph="1"/>
    </row>
    <row r="8" spans="2:8" ht="20.2" customHeight="1" x14ac:dyDescent="0.2">
      <c r="B8" s="36">
        <v>4</v>
      </c>
      <c r="C8" s="10" t="s">
        <v>43</v>
      </c>
      <c r="D8" s="9" t="s">
        <v>19</v>
      </c>
      <c r="E8" s="9">
        <v>56</v>
      </c>
      <c r="F8" s="10" t="s">
        <v>73</v>
      </c>
      <c r="G8" s="32"/>
      <c r="H8" ph="1"/>
    </row>
    <row r="9" spans="2:8" ht="20.2" customHeight="1" x14ac:dyDescent="0.2">
      <c r="B9" s="36">
        <v>5</v>
      </c>
      <c r="C9" s="10" t="s">
        <v>45</v>
      </c>
      <c r="D9" s="9" t="s">
        <v>21</v>
      </c>
      <c r="E9" s="9">
        <v>75</v>
      </c>
      <c r="F9" s="10" t="s">
        <v>74</v>
      </c>
      <c r="G9" s="32"/>
      <c r="H9" ph="1"/>
    </row>
    <row r="10" spans="2:8" ht="20.2" customHeight="1" x14ac:dyDescent="0.2">
      <c r="B10" s="36">
        <v>6</v>
      </c>
      <c r="C10" s="10" t="s">
        <v>47</v>
      </c>
      <c r="D10" s="9" t="s">
        <v>21</v>
      </c>
      <c r="E10" s="9">
        <v>68</v>
      </c>
      <c r="F10" s="10" t="s">
        <v>72</v>
      </c>
      <c r="G10" s="32"/>
      <c r="H10" ph="1"/>
    </row>
    <row r="11" spans="2:8" ht="20.2" customHeight="1" x14ac:dyDescent="0.2">
      <c r="B11" s="36">
        <v>7</v>
      </c>
      <c r="C11" s="10" t="s">
        <v>49</v>
      </c>
      <c r="D11" s="9" t="s">
        <v>21</v>
      </c>
      <c r="E11" s="9">
        <v>59</v>
      </c>
      <c r="F11" s="10" t="s">
        <v>73</v>
      </c>
      <c r="G11" s="32"/>
    </row>
    <row r="12" spans="2:8" ht="20.2" customHeight="1" x14ac:dyDescent="0.2">
      <c r="B12" s="36">
        <v>8</v>
      </c>
      <c r="C12" s="10" t="s">
        <v>50</v>
      </c>
      <c r="D12" s="9" t="s">
        <v>21</v>
      </c>
      <c r="E12" s="9">
        <v>60</v>
      </c>
      <c r="F12" s="10" t="s">
        <v>74</v>
      </c>
      <c r="G12" s="32"/>
    </row>
    <row r="13" spans="2:8" ht="20.2" customHeight="1" x14ac:dyDescent="0.2">
      <c r="B13" s="36">
        <v>9</v>
      </c>
      <c r="C13" s="10" t="s">
        <v>51</v>
      </c>
      <c r="D13" s="9" t="s">
        <v>19</v>
      </c>
      <c r="E13" s="9">
        <v>63</v>
      </c>
      <c r="F13" s="10" t="s">
        <v>73</v>
      </c>
      <c r="G13" s="32"/>
    </row>
    <row r="14" spans="2:8" ht="20.2" customHeight="1" thickBot="1" x14ac:dyDescent="0.25">
      <c r="B14" s="37">
        <v>10</v>
      </c>
      <c r="C14" s="38" t="s">
        <v>53</v>
      </c>
      <c r="D14" s="27" t="s">
        <v>21</v>
      </c>
      <c r="E14" s="27">
        <v>70</v>
      </c>
      <c r="F14" s="38" t="s">
        <v>73</v>
      </c>
      <c r="G14" s="33"/>
    </row>
    <row r="18" spans="6:8" ht="13.5" customHeight="1" x14ac:dyDescent="0.2"/>
    <row r="19" spans="6:8" ht="13.5" customHeight="1" x14ac:dyDescent="0.2"/>
    <row r="20" spans="6:8" ht="13.5" customHeight="1" x14ac:dyDescent="0.2">
      <c r="H20" ph="1"/>
    </row>
    <row r="21" spans="6:8" ht="13.5" customHeight="1" x14ac:dyDescent="0.2">
      <c r="H21" ph="1"/>
    </row>
    <row r="22" spans="6:8" ht="13.5" customHeight="1" x14ac:dyDescent="0.2">
      <c r="H22" ph="1"/>
    </row>
    <row r="23" spans="6:8" ht="13.5" customHeight="1" x14ac:dyDescent="0.2">
      <c r="H23" ph="1"/>
    </row>
    <row r="24" spans="6:8" ht="13.5" customHeight="1" x14ac:dyDescent="0.2">
      <c r="H24" ph="1"/>
    </row>
    <row r="25" spans="6:8" ht="13.5" customHeight="1" x14ac:dyDescent="0.2"/>
    <row r="26" spans="6:8" ht="13.5" customHeight="1" x14ac:dyDescent="0.2"/>
    <row r="27" spans="6:8" ht="13.5" customHeight="1" x14ac:dyDescent="0.2">
      <c r="H27" ph="1"/>
    </row>
    <row r="28" spans="6:8" ht="13.5" customHeight="1" x14ac:dyDescent="0.2">
      <c r="H28" ph="1"/>
    </row>
    <row r="29" spans="6:8" ht="13.5" customHeight="1" x14ac:dyDescent="0.2">
      <c r="F29" ph="1"/>
      <c r="H29" ph="1"/>
    </row>
    <row r="30" spans="6:8" ht="13.5" customHeight="1" x14ac:dyDescent="0.2"/>
    <row r="31" spans="6:8" ht="13.5" customHeight="1" x14ac:dyDescent="0.2"/>
    <row r="32" spans="6:8" ht="13.5" customHeight="1" x14ac:dyDescent="0.2"/>
    <row r="33" ht="13.5" customHeight="1" x14ac:dyDescent="0.2"/>
    <row r="34" ht="13.5" customHeight="1" x14ac:dyDescent="0.2"/>
    <row r="35" ht="13.5" customHeight="1" x14ac:dyDescent="0.2"/>
  </sheetData>
  <mergeCells count="1">
    <mergeCell ref="B2:G2"/>
  </mergeCells>
  <phoneticPr fontId="3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H33"/>
  <sheetViews>
    <sheetView zoomScaleNormal="100" workbookViewId="0"/>
  </sheetViews>
  <sheetFormatPr defaultRowHeight="13.8" x14ac:dyDescent="0.2"/>
  <cols>
    <col min="1" max="1" width="3.6640625" customWidth="1"/>
    <col min="2" max="5" width="9" customWidth="1"/>
    <col min="7" max="7" width="14.88671875" bestFit="1" customWidth="1"/>
    <col min="10" max="10" width="9" customWidth="1"/>
  </cols>
  <sheetData>
    <row r="2" spans="2:7" x14ac:dyDescent="0.2">
      <c r="B2" s="76" t="s">
        <v>15</v>
      </c>
      <c r="C2" s="76"/>
      <c r="D2" s="76"/>
      <c r="E2" s="76"/>
      <c r="F2" s="76"/>
      <c r="G2" s="76"/>
    </row>
    <row r="3" spans="2:7" ht="14.4" thickBot="1" x14ac:dyDescent="0.25"/>
    <row r="4" spans="2:7" ht="39" customHeight="1" thickBot="1" x14ac:dyDescent="0.25">
      <c r="B4" s="19" t="s">
        <v>80</v>
      </c>
      <c r="C4" s="20" t="s">
        <v>33</v>
      </c>
      <c r="D4" s="20" t="s">
        <v>75</v>
      </c>
      <c r="E4" s="20" t="s">
        <v>82</v>
      </c>
      <c r="F4" s="20" t="s">
        <v>83</v>
      </c>
      <c r="G4" s="21" t="s">
        <v>29</v>
      </c>
    </row>
    <row r="5" spans="2:7" ht="20.2" customHeight="1" x14ac:dyDescent="0.2">
      <c r="B5" s="34">
        <v>1</v>
      </c>
      <c r="C5" s="35" t="s">
        <v>39</v>
      </c>
      <c r="D5" s="23" t="s">
        <v>19</v>
      </c>
      <c r="E5" s="35">
        <v>2</v>
      </c>
      <c r="F5" s="35" t="s">
        <v>84</v>
      </c>
      <c r="G5" s="31"/>
    </row>
    <row r="6" spans="2:7" ht="20.2" customHeight="1" x14ac:dyDescent="0.2">
      <c r="B6" s="36">
        <v>2</v>
      </c>
      <c r="C6" s="10" t="s">
        <v>40</v>
      </c>
      <c r="D6" s="9" t="s">
        <v>21</v>
      </c>
      <c r="E6" s="10">
        <v>1</v>
      </c>
      <c r="F6" s="10" t="s">
        <v>86</v>
      </c>
      <c r="G6" s="32"/>
    </row>
    <row r="7" spans="2:7" ht="20.2" customHeight="1" x14ac:dyDescent="0.2">
      <c r="B7" s="36">
        <v>3</v>
      </c>
      <c r="C7" s="10" t="s">
        <v>41</v>
      </c>
      <c r="D7" s="9" t="s">
        <v>19</v>
      </c>
      <c r="E7" s="10">
        <v>3</v>
      </c>
      <c r="F7" s="10" t="s">
        <v>85</v>
      </c>
      <c r="G7" s="32"/>
    </row>
    <row r="8" spans="2:7" ht="20.2" customHeight="1" x14ac:dyDescent="0.2">
      <c r="B8" s="36">
        <v>4</v>
      </c>
      <c r="C8" s="10" t="s">
        <v>43</v>
      </c>
      <c r="D8" s="9" t="s">
        <v>19</v>
      </c>
      <c r="E8" s="10">
        <v>3</v>
      </c>
      <c r="F8" s="9" t="s">
        <v>84</v>
      </c>
      <c r="G8" s="32"/>
    </row>
    <row r="9" spans="2:7" ht="20.2" customHeight="1" x14ac:dyDescent="0.2">
      <c r="B9" s="36">
        <v>5</v>
      </c>
      <c r="C9" s="10" t="s">
        <v>45</v>
      </c>
      <c r="D9" s="9" t="s">
        <v>21</v>
      </c>
      <c r="E9" s="10">
        <v>2</v>
      </c>
      <c r="F9" s="9" t="s">
        <v>85</v>
      </c>
      <c r="G9" s="32"/>
    </row>
    <row r="10" spans="2:7" ht="20.2" customHeight="1" x14ac:dyDescent="0.2">
      <c r="B10" s="36">
        <v>6</v>
      </c>
      <c r="C10" s="10" t="s">
        <v>47</v>
      </c>
      <c r="D10" s="9" t="s">
        <v>19</v>
      </c>
      <c r="E10" s="10">
        <v>1</v>
      </c>
      <c r="F10" s="10" t="s">
        <v>87</v>
      </c>
      <c r="G10" s="32"/>
    </row>
    <row r="11" spans="2:7" ht="20.2" customHeight="1" x14ac:dyDescent="0.2">
      <c r="B11" s="36">
        <v>7</v>
      </c>
      <c r="C11" s="10" t="s">
        <v>49</v>
      </c>
      <c r="D11" s="9" t="s">
        <v>21</v>
      </c>
      <c r="E11" s="10">
        <v>1</v>
      </c>
      <c r="F11" s="9" t="s">
        <v>88</v>
      </c>
      <c r="G11" s="32"/>
    </row>
    <row r="12" spans="2:7" ht="20.2" customHeight="1" x14ac:dyDescent="0.2">
      <c r="B12" s="36">
        <v>8</v>
      </c>
      <c r="C12" s="10" t="s">
        <v>50</v>
      </c>
      <c r="D12" s="9" t="s">
        <v>21</v>
      </c>
      <c r="E12" s="10">
        <v>2</v>
      </c>
      <c r="F12" s="9" t="s">
        <v>84</v>
      </c>
      <c r="G12" s="32"/>
    </row>
    <row r="13" spans="2:7" ht="20.2" customHeight="1" x14ac:dyDescent="0.2">
      <c r="B13" s="36">
        <v>9</v>
      </c>
      <c r="C13" s="10" t="s">
        <v>51</v>
      </c>
      <c r="D13" s="9" t="s">
        <v>19</v>
      </c>
      <c r="E13" s="10">
        <v>2</v>
      </c>
      <c r="F13" s="9" t="s">
        <v>85</v>
      </c>
      <c r="G13" s="32"/>
    </row>
    <row r="14" spans="2:7" ht="20.2" customHeight="1" thickBot="1" x14ac:dyDescent="0.25">
      <c r="B14" s="37">
        <v>10</v>
      </c>
      <c r="C14" s="38" t="s">
        <v>53</v>
      </c>
      <c r="D14" s="27" t="s">
        <v>21</v>
      </c>
      <c r="E14" s="38">
        <v>1</v>
      </c>
      <c r="F14" s="27" t="s">
        <v>84</v>
      </c>
      <c r="G14" s="33"/>
    </row>
    <row r="21" spans="7:8" ht="13.5" customHeight="1" x14ac:dyDescent="0.2"/>
    <row r="22" spans="7:8" ht="13.5" customHeight="1" x14ac:dyDescent="0.2"/>
    <row r="23" spans="7:8" ht="13.5" customHeight="1" x14ac:dyDescent="0.2">
      <c r="H23" ph="1"/>
    </row>
    <row r="24" spans="7:8" ht="13.5" customHeight="1" x14ac:dyDescent="0.2">
      <c r="H24" ph="1"/>
    </row>
    <row r="25" spans="7:8" ht="13.5" customHeight="1" x14ac:dyDescent="0.2"/>
    <row r="26" spans="7:8" ht="13.5" customHeight="1" x14ac:dyDescent="0.2"/>
    <row r="27" spans="7:8" ht="13.5" customHeight="1" x14ac:dyDescent="0.2">
      <c r="H27" ph="1"/>
    </row>
    <row r="28" spans="7:8" ht="13.5" customHeight="1" x14ac:dyDescent="0.2">
      <c r="G28" ph="1"/>
      <c r="H28" ph="1"/>
    </row>
    <row r="29" spans="7:8" ht="13.5" customHeight="1" x14ac:dyDescent="0.2">
      <c r="G29" ph="1"/>
      <c r="H29" ph="1"/>
    </row>
    <row r="30" spans="7:8" ht="13.5" customHeight="1" x14ac:dyDescent="0.2"/>
    <row r="31" spans="7:8" ht="13.5" customHeight="1" x14ac:dyDescent="0.2"/>
    <row r="32" spans="7:8" ht="13.5" customHeight="1" x14ac:dyDescent="0.2"/>
    <row r="33" ht="13.5" customHeight="1" x14ac:dyDescent="0.2"/>
  </sheetData>
  <mergeCells count="1">
    <mergeCell ref="B2:G2"/>
  </mergeCells>
  <phoneticPr fontId="3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H14"/>
  <sheetViews>
    <sheetView zoomScaleNormal="100" workbookViewId="0"/>
  </sheetViews>
  <sheetFormatPr defaultRowHeight="13.8" x14ac:dyDescent="0.2"/>
  <cols>
    <col min="1" max="1" width="3.6640625" customWidth="1"/>
    <col min="3" max="4" width="9" customWidth="1"/>
  </cols>
  <sheetData>
    <row r="2" spans="2:8" x14ac:dyDescent="0.2">
      <c r="B2" s="76" t="s">
        <v>15</v>
      </c>
      <c r="C2" s="76"/>
      <c r="D2" s="76"/>
      <c r="E2" s="76"/>
      <c r="F2" s="76"/>
      <c r="G2" s="76"/>
    </row>
    <row r="3" spans="2:8" ht="14.4" thickBot="1" x14ac:dyDescent="0.25"/>
    <row r="4" spans="2:8" ht="20.2" customHeight="1" thickBot="1" x14ac:dyDescent="0.25">
      <c r="B4" s="19" t="s">
        <v>80</v>
      </c>
      <c r="C4" s="20" t="s">
        <v>33</v>
      </c>
      <c r="D4" s="20" t="s">
        <v>75</v>
      </c>
      <c r="E4" s="20" t="s">
        <v>102</v>
      </c>
      <c r="F4" s="20" t="s">
        <v>89</v>
      </c>
      <c r="G4" s="21" t="s">
        <v>81</v>
      </c>
    </row>
    <row r="5" spans="2:8" ht="20.2" customHeight="1" x14ac:dyDescent="0.2">
      <c r="B5" s="34">
        <v>1</v>
      </c>
      <c r="C5" s="35" t="s">
        <v>39</v>
      </c>
      <c r="D5" s="23" t="s">
        <v>19</v>
      </c>
      <c r="E5" s="23">
        <v>63</v>
      </c>
      <c r="F5" s="35" t="s">
        <v>72</v>
      </c>
      <c r="G5" s="31"/>
    </row>
    <row r="6" spans="2:8" ht="20.2" customHeight="1" x14ac:dyDescent="0.2">
      <c r="B6" s="36">
        <v>2</v>
      </c>
      <c r="C6" s="10" t="s">
        <v>40</v>
      </c>
      <c r="D6" s="9" t="s">
        <v>21</v>
      </c>
      <c r="E6" s="9">
        <v>61</v>
      </c>
      <c r="F6" s="10" t="s">
        <v>73</v>
      </c>
      <c r="G6" s="32"/>
      <c r="H6" ph="1"/>
    </row>
    <row r="7" spans="2:8" ht="20.2" customHeight="1" x14ac:dyDescent="0.2">
      <c r="B7" s="36">
        <v>3</v>
      </c>
      <c r="C7" s="10" t="s">
        <v>41</v>
      </c>
      <c r="D7" s="9" t="s">
        <v>19</v>
      </c>
      <c r="E7" s="9">
        <v>72</v>
      </c>
      <c r="F7" s="10" t="s">
        <v>72</v>
      </c>
      <c r="G7" s="32"/>
      <c r="H7" ph="1"/>
    </row>
    <row r="8" spans="2:8" ht="20.2" customHeight="1" x14ac:dyDescent="0.2">
      <c r="B8" s="36">
        <v>4</v>
      </c>
      <c r="C8" s="10" t="s">
        <v>43</v>
      </c>
      <c r="D8" s="9" t="s">
        <v>19</v>
      </c>
      <c r="E8" s="9">
        <v>56</v>
      </c>
      <c r="F8" s="10" t="s">
        <v>73</v>
      </c>
      <c r="G8" s="32"/>
      <c r="H8" ph="1"/>
    </row>
    <row r="9" spans="2:8" ht="20.2" customHeight="1" x14ac:dyDescent="0.2">
      <c r="B9" s="36">
        <v>5</v>
      </c>
      <c r="C9" s="10" t="s">
        <v>45</v>
      </c>
      <c r="D9" s="9" t="s">
        <v>21</v>
      </c>
      <c r="E9" s="9">
        <v>75</v>
      </c>
      <c r="F9" s="10" t="s">
        <v>74</v>
      </c>
      <c r="G9" s="32"/>
      <c r="H9" ph="1"/>
    </row>
    <row r="10" spans="2:8" ht="20.2" customHeight="1" x14ac:dyDescent="0.2">
      <c r="B10" s="36">
        <v>6</v>
      </c>
      <c r="C10" s="10" t="s">
        <v>47</v>
      </c>
      <c r="D10" s="9" t="s">
        <v>21</v>
      </c>
      <c r="E10" s="9">
        <v>68</v>
      </c>
      <c r="F10" s="10" t="s">
        <v>72</v>
      </c>
      <c r="G10" s="32"/>
      <c r="H10" ph="1"/>
    </row>
    <row r="11" spans="2:8" ht="20.2" customHeight="1" x14ac:dyDescent="0.2">
      <c r="B11" s="36">
        <v>7</v>
      </c>
      <c r="C11" s="10" t="s">
        <v>49</v>
      </c>
      <c r="D11" s="9" t="s">
        <v>21</v>
      </c>
      <c r="E11" s="9">
        <v>59</v>
      </c>
      <c r="F11" s="10" t="s">
        <v>73</v>
      </c>
      <c r="G11" s="32"/>
    </row>
    <row r="12" spans="2:8" ht="20.2" customHeight="1" x14ac:dyDescent="0.2">
      <c r="B12" s="36">
        <v>8</v>
      </c>
      <c r="C12" s="10" t="s">
        <v>50</v>
      </c>
      <c r="D12" s="9" t="s">
        <v>21</v>
      </c>
      <c r="E12" s="9">
        <v>60</v>
      </c>
      <c r="F12" s="10" t="s">
        <v>74</v>
      </c>
      <c r="G12" s="32"/>
    </row>
    <row r="13" spans="2:8" ht="20.2" customHeight="1" x14ac:dyDescent="0.2">
      <c r="B13" s="36">
        <v>9</v>
      </c>
      <c r="C13" s="10" t="s">
        <v>51</v>
      </c>
      <c r="D13" s="9" t="s">
        <v>19</v>
      </c>
      <c r="E13" s="9">
        <v>63</v>
      </c>
      <c r="F13" s="10" t="s">
        <v>73</v>
      </c>
      <c r="G13" s="32"/>
    </row>
    <row r="14" spans="2:8" ht="20.2" customHeight="1" thickBot="1" x14ac:dyDescent="0.25">
      <c r="B14" s="37">
        <v>10</v>
      </c>
      <c r="C14" s="38" t="s">
        <v>53</v>
      </c>
      <c r="D14" s="27" t="s">
        <v>21</v>
      </c>
      <c r="E14" s="27">
        <v>70</v>
      </c>
      <c r="F14" s="38" t="s">
        <v>73</v>
      </c>
      <c r="G14" s="33"/>
    </row>
  </sheetData>
  <mergeCells count="1">
    <mergeCell ref="B2:G2"/>
  </mergeCells>
  <phoneticPr fontId="3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7407D-ABA5-4ED1-AE59-DC9605C61B30}">
  <dimension ref="B2:E11"/>
  <sheetViews>
    <sheetView workbookViewId="0"/>
  </sheetViews>
  <sheetFormatPr defaultRowHeight="13.8" x14ac:dyDescent="0.2"/>
  <cols>
    <col min="1" max="1" width="3.6640625" customWidth="1"/>
    <col min="3" max="3" width="12.88671875" bestFit="1" customWidth="1"/>
    <col min="5" max="5" width="12.88671875" customWidth="1"/>
  </cols>
  <sheetData>
    <row r="2" spans="2:5" x14ac:dyDescent="0.2">
      <c r="B2" s="77" t="s">
        <v>106</v>
      </c>
      <c r="C2" s="78"/>
      <c r="D2" s="78"/>
      <c r="E2" s="79"/>
    </row>
    <row r="3" spans="2:5" ht="14.4" thickBot="1" x14ac:dyDescent="0.25"/>
    <row r="4" spans="2:5" x14ac:dyDescent="0.2">
      <c r="B4" s="71" t="s">
        <v>16</v>
      </c>
      <c r="C4" s="72" t="s">
        <v>103</v>
      </c>
      <c r="D4" s="72" t="s">
        <v>104</v>
      </c>
      <c r="E4" s="73" t="s">
        <v>105</v>
      </c>
    </row>
    <row r="5" spans="2:5" x14ac:dyDescent="0.2">
      <c r="B5" s="25" t="s">
        <v>18</v>
      </c>
      <c r="C5" s="74">
        <v>9.6</v>
      </c>
      <c r="D5" s="9">
        <v>7</v>
      </c>
      <c r="E5" s="11"/>
    </row>
    <row r="6" spans="2:5" x14ac:dyDescent="0.2">
      <c r="B6" s="25" t="s">
        <v>20</v>
      </c>
      <c r="C6" s="74">
        <v>9.5</v>
      </c>
      <c r="D6" s="9">
        <v>6</v>
      </c>
      <c r="E6" s="11"/>
    </row>
    <row r="7" spans="2:5" x14ac:dyDescent="0.2">
      <c r="B7" s="25" t="s">
        <v>22</v>
      </c>
      <c r="C7" s="74">
        <v>9</v>
      </c>
      <c r="D7" s="9">
        <v>4</v>
      </c>
      <c r="E7" s="11"/>
    </row>
    <row r="8" spans="2:5" x14ac:dyDescent="0.2">
      <c r="B8" s="25" t="s">
        <v>23</v>
      </c>
      <c r="C8" s="74">
        <v>8.8000000000000007</v>
      </c>
      <c r="D8" s="9">
        <v>3</v>
      </c>
      <c r="E8" s="11"/>
    </row>
    <row r="9" spans="2:5" x14ac:dyDescent="0.2">
      <c r="B9" s="25" t="s">
        <v>24</v>
      </c>
      <c r="C9" s="74">
        <v>8.1999999999999993</v>
      </c>
      <c r="D9" s="9">
        <v>1</v>
      </c>
      <c r="E9" s="11"/>
    </row>
    <row r="10" spans="2:5" x14ac:dyDescent="0.2">
      <c r="B10" s="25" t="s">
        <v>90</v>
      </c>
      <c r="C10" s="74">
        <v>8.4</v>
      </c>
      <c r="D10" s="9">
        <v>2</v>
      </c>
      <c r="E10" s="11"/>
    </row>
    <row r="11" spans="2:5" ht="14.4" thickBot="1" x14ac:dyDescent="0.25">
      <c r="B11" s="26" t="s">
        <v>26</v>
      </c>
      <c r="C11" s="75">
        <v>9.1999999999999993</v>
      </c>
      <c r="D11" s="27">
        <v>5</v>
      </c>
      <c r="E11" s="12"/>
    </row>
  </sheetData>
  <mergeCells count="1">
    <mergeCell ref="B2:E2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</vt:i4>
      </vt:variant>
    </vt:vector>
  </HeadingPairs>
  <TitlesOfParts>
    <vt:vector size="12" baseType="lpstr">
      <vt:lpstr>問題1</vt:lpstr>
      <vt:lpstr>問題2</vt:lpstr>
      <vt:lpstr>問題3</vt:lpstr>
      <vt:lpstr>問題4</vt:lpstr>
      <vt:lpstr>問題5</vt:lpstr>
      <vt:lpstr>問題6</vt:lpstr>
      <vt:lpstr>問題7</vt:lpstr>
      <vt:lpstr>問題8</vt:lpstr>
      <vt:lpstr>問題9</vt:lpstr>
      <vt:lpstr>問題10</vt:lpstr>
      <vt:lpstr>問題11</vt:lpstr>
      <vt:lpstr>ツアーID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2026-02-12T01:24:28Z</dcterms:created>
  <dcterms:modified xsi:type="dcterms:W3CDTF">2026-02-12T01:24:34Z</dcterms:modified>
</cp:coreProperties>
</file>